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 PENTING\2020\LKJIP 2019\"/>
    </mc:Choice>
  </mc:AlternateContent>
  <bookViews>
    <workbookView xWindow="0" yWindow="0" windowWidth="20490" windowHeight="7755" activeTab="6"/>
  </bookViews>
  <sheets>
    <sheet name="Sheet1" sheetId="10" r:id="rId1"/>
    <sheet name="Sheet2" sheetId="2" r:id="rId2"/>
    <sheet name="Sheet3" sheetId="3" r:id="rId3"/>
    <sheet name="Sheet4" sheetId="4" r:id="rId4"/>
    <sheet name="Sheet5" sheetId="5" r:id="rId5"/>
    <sheet name="Sheet6" sheetId="8" r:id="rId6"/>
    <sheet name="Sheet8" sheetId="12" r:id="rId7"/>
    <sheet name="tabel 1.1" sheetId="9" r:id="rId8"/>
  </sheets>
  <definedNames>
    <definedName name="_xlnm.Print_Area" localSheetId="0">Sheet1!$A$3:$I$62</definedName>
    <definedName name="_xlnm.Print_Titles" localSheetId="0">Sheet1!$3:$5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10" l="1"/>
  <c r="I61" i="10"/>
  <c r="I60" i="10" s="1"/>
  <c r="F61" i="10"/>
  <c r="F60" i="10"/>
  <c r="E60" i="10"/>
  <c r="D60" i="10"/>
  <c r="D63" i="10" s="1"/>
  <c r="I59" i="10"/>
  <c r="F59" i="10"/>
  <c r="I58" i="10"/>
  <c r="I56" i="10" s="1"/>
  <c r="F58" i="10"/>
  <c r="I57" i="10"/>
  <c r="F57" i="10"/>
  <c r="F56" i="10"/>
  <c r="E56" i="10"/>
  <c r="D56" i="10"/>
  <c r="I55" i="10"/>
  <c r="I53" i="10" s="1"/>
  <c r="F55" i="10"/>
  <c r="I54" i="10"/>
  <c r="F54" i="10"/>
  <c r="F53" i="10"/>
  <c r="E53" i="10"/>
  <c r="D53" i="10"/>
  <c r="F52" i="10"/>
  <c r="F51" i="10"/>
  <c r="F50" i="10"/>
  <c r="F49" i="10"/>
  <c r="F48" i="10"/>
  <c r="F47" i="10"/>
  <c r="I44" i="10"/>
  <c r="E44" i="10"/>
  <c r="D44" i="10"/>
  <c r="F43" i="10"/>
  <c r="F42" i="10"/>
  <c r="F41" i="10"/>
  <c r="F40" i="10"/>
  <c r="F39" i="10"/>
  <c r="I38" i="10"/>
  <c r="F38" i="10"/>
  <c r="E38" i="10"/>
  <c r="D38" i="10"/>
  <c r="F37" i="10"/>
  <c r="F36" i="10"/>
  <c r="F35" i="10"/>
  <c r="F34" i="10"/>
  <c r="F33" i="10"/>
  <c r="F32" i="10"/>
  <c r="F31" i="10"/>
  <c r="F30" i="10"/>
  <c r="F29" i="10"/>
  <c r="I28" i="10"/>
  <c r="F28" i="10"/>
  <c r="E28" i="10"/>
  <c r="D28" i="10"/>
  <c r="F27" i="10"/>
  <c r="I26" i="10"/>
  <c r="E26" i="10"/>
  <c r="F26" i="10" s="1"/>
  <c r="D26" i="10"/>
  <c r="I25" i="10"/>
  <c r="F25" i="10"/>
  <c r="I24" i="10"/>
  <c r="I23" i="10" s="1"/>
  <c r="F24" i="10"/>
  <c r="E23" i="10"/>
  <c r="F23" i="10" s="1"/>
  <c r="D23" i="10"/>
  <c r="I22" i="10"/>
  <c r="F22" i="10"/>
  <c r="I21" i="10"/>
  <c r="F21" i="10"/>
  <c r="I20" i="10"/>
  <c r="F20" i="10"/>
  <c r="I19" i="10"/>
  <c r="F19" i="10"/>
  <c r="I18" i="10"/>
  <c r="I17" i="10" s="1"/>
  <c r="E18" i="10"/>
  <c r="F18" i="10" s="1"/>
  <c r="D17" i="10"/>
  <c r="I16" i="10"/>
  <c r="F16" i="10"/>
  <c r="I15" i="10"/>
  <c r="F15" i="10"/>
  <c r="I14" i="10"/>
  <c r="F14" i="10"/>
  <c r="I13" i="10"/>
  <c r="F13" i="10"/>
  <c r="I12" i="10"/>
  <c r="F12" i="10"/>
  <c r="I11" i="10"/>
  <c r="F11" i="10"/>
  <c r="I10" i="10"/>
  <c r="F10" i="10"/>
  <c r="I9" i="10"/>
  <c r="F9" i="10"/>
  <c r="I8" i="10"/>
  <c r="F8" i="10"/>
  <c r="I7" i="10"/>
  <c r="F7" i="10"/>
  <c r="I6" i="10"/>
  <c r="E6" i="10"/>
  <c r="D6" i="10"/>
  <c r="F6" i="10" s="1"/>
  <c r="E17" i="10" l="1"/>
  <c r="F17" i="10" s="1"/>
  <c r="F44" i="10"/>
  <c r="I9" i="8"/>
  <c r="F7" i="8"/>
  <c r="F6" i="8"/>
  <c r="E63" i="10" l="1"/>
  <c r="F63" i="10" s="1"/>
  <c r="D5" i="5" l="1"/>
  <c r="D7" i="5" l="1"/>
  <c r="E6" i="5" s="1"/>
  <c r="E5" i="5" l="1"/>
  <c r="E7" i="5" s="1"/>
</calcChain>
</file>

<file path=xl/sharedStrings.xml><?xml version="1.0" encoding="utf-8"?>
<sst xmlns="http://schemas.openxmlformats.org/spreadsheetml/2006/main" count="289" uniqueCount="192">
  <si>
    <t>PROGRAM</t>
  </si>
  <si>
    <t>Indikator Kinerja</t>
  </si>
  <si>
    <t>Anggaran (Rp.000)</t>
  </si>
  <si>
    <t>Kinerja</t>
  </si>
  <si>
    <t>(Hasil/Keluaran)</t>
  </si>
  <si>
    <t>Target</t>
  </si>
  <si>
    <t>Realisasi</t>
  </si>
  <si>
    <t>%</t>
  </si>
  <si>
    <t>Program Pelayanan Administrasi Perkantoran</t>
  </si>
  <si>
    <t>Persentase sarana dan prasarana dalam kondisi baik</t>
  </si>
  <si>
    <t>Penyediaan Jasa Komunikasi, Sumber Daya Air Dan Listrik</t>
  </si>
  <si>
    <t>Penyediaan Jasa Administrasi Keuangan</t>
  </si>
  <si>
    <t>Penyediaan alat kebersihan dan bahan pembersih</t>
  </si>
  <si>
    <t>Penyediaan Alat Tulis Kantor</t>
  </si>
  <si>
    <t>Penyediaan Barang Cetakan &amp; Penggandaan</t>
  </si>
  <si>
    <t>Penyediaan Bahan Bacaan Dan Peraturan Perundang-Undangan</t>
  </si>
  <si>
    <t>Penyediaan Makanan Dan Minuman</t>
  </si>
  <si>
    <t>Rapat-Rapat Kordinasi Dan Konsultasi Ke Luar Daerah</t>
  </si>
  <si>
    <t>Jumlah perjalanan dinas luar daerah</t>
  </si>
  <si>
    <t>Penyediaan Jasa Perkantoran</t>
  </si>
  <si>
    <t>Pengelolaan dan managemen arsip</t>
  </si>
  <si>
    <t>Program Peningkatan Sarana Dan Prasarana Aparatur</t>
  </si>
  <si>
    <t>Persentase Sarana Dan Prasarana Dalam Kondisi Baik</t>
  </si>
  <si>
    <t>Pengadaan Peralatan Kantor</t>
  </si>
  <si>
    <t>Pemeliharaan Rutin/Berkala Kendaraan Dinas/Operasional</t>
  </si>
  <si>
    <t>Pemeliharaan rutin/berkala peralatan kantor</t>
  </si>
  <si>
    <t>83 unit-kali</t>
  </si>
  <si>
    <t>Penyediaan Jasa Pemeliharaan Dan Perizinan Kendaraan Dinas/Operasional</t>
  </si>
  <si>
    <t>1 dokumen</t>
  </si>
  <si>
    <t>Penetapan RPJMD</t>
  </si>
  <si>
    <t>2 Dokumen</t>
  </si>
  <si>
    <t xml:space="preserve">Penyelenggaraan musrenbang RKPD </t>
  </si>
  <si>
    <t>Dokumen musrenbang RKPD</t>
  </si>
  <si>
    <t>Monitoring, evaluasi dan pelaporan pelaksanaan rencana pembangunan daerah</t>
  </si>
  <si>
    <t>4 laporan</t>
  </si>
  <si>
    <t>Penyusunan KUA-PPAS Beserta Dan KUA-P Dan PPAS-P</t>
  </si>
  <si>
    <t>4 dokumen</t>
  </si>
  <si>
    <t>Program  Perencanaan Pembangunan Ekonomi</t>
  </si>
  <si>
    <t>3 laporan</t>
  </si>
  <si>
    <t>Program  Perencanaan Sosial Budaya</t>
  </si>
  <si>
    <t>Koordinasi Perencanaan Pembangunan Bidang Sosial Dan Budaya</t>
  </si>
  <si>
    <t>12 laporan</t>
  </si>
  <si>
    <t>Fasilitasi Forum Kabupaten Sehat</t>
  </si>
  <si>
    <t>6 laporan</t>
  </si>
  <si>
    <t>Penyusunan perencanaan pembangunan bidang kesehatan dan kesejahteraan masyarakat</t>
  </si>
  <si>
    <t>3 dokumen</t>
  </si>
  <si>
    <t>Fasilitasi tim koordinasi penanggulangan kemiskinan daerah (TKPKD)</t>
  </si>
  <si>
    <t>Program  Perencanaan Prasarana Wilayah Dan Sumber Daya Alam</t>
  </si>
  <si>
    <t>Program Penelitian dan Pengembangan</t>
  </si>
  <si>
    <t>PROGRAM PERENCANAAN TATA RUANG</t>
  </si>
  <si>
    <t>84 rek-bln</t>
  </si>
  <si>
    <t>360 org/bln</t>
  </si>
  <si>
    <t>20 jenis</t>
  </si>
  <si>
    <t>46 jenis-kali</t>
  </si>
  <si>
    <t>25 jenis-kali</t>
  </si>
  <si>
    <t>6 jenis</t>
  </si>
  <si>
    <t>4700 orang, kali</t>
  </si>
  <si>
    <t>96 org bln</t>
  </si>
  <si>
    <t>100 meter linier</t>
  </si>
  <si>
    <t>15 unit</t>
  </si>
  <si>
    <t>35 unit</t>
  </si>
  <si>
    <t>26 unit</t>
  </si>
  <si>
    <t>PROGRAM PENINGKATAN PENGEMBANGAN SISTEM PELAPORAN CAPAIAN KINERJA DAN KEUANGAN</t>
  </si>
  <si>
    <t>Penyusunan laporan capaian kinerja dan ikhtisar realisasi kinerja SKPD</t>
  </si>
  <si>
    <t>PROGRAM PERENCANAAN PEMBANGUNAN DAERAH</t>
  </si>
  <si>
    <t>Penyusunan Rancangan RKPD</t>
  </si>
  <si>
    <t>koordinasi perencamaan pembangunan</t>
  </si>
  <si>
    <t>Pengelolaan Sistem Informasi Pembangunan Daerah</t>
  </si>
  <si>
    <t>Penyusunan Laporan Keterangan Pertanggung Jawaban (LKPJ)</t>
  </si>
  <si>
    <t>Peningkatan kemampuan teknis aparatur perencana</t>
  </si>
  <si>
    <t>1 Perda</t>
  </si>
  <si>
    <t>10 Laporan</t>
  </si>
  <si>
    <t>1 Dokumen</t>
  </si>
  <si>
    <t>80 buku</t>
  </si>
  <si>
    <t>65 orang</t>
  </si>
  <si>
    <t>13 laporan</t>
  </si>
  <si>
    <t>8 laporan</t>
  </si>
  <si>
    <t>Koordinasi perencanaan pembangunan Subbidang Pertanian</t>
  </si>
  <si>
    <t>Koordinasi perencaanaan pemangunan Subbidang koperasi, industri, perdagangan dan usaha mikro</t>
  </si>
  <si>
    <t>Penyusunan rencana pembangunan ekonomi masyarakat kawasan wonorejo, kejayan, pohjentrek dan kraton kbupaten pasuruan</t>
  </si>
  <si>
    <t>Koordinasi perencanaan pembangunan Subbidang kepariwisataan penanaman modal dan ketenagakerjaan</t>
  </si>
  <si>
    <t>Penyusunan rencana aksi pemberdayaan tenaga kerja informal di kabupaten pasuruan</t>
  </si>
  <si>
    <t>Monitoring, evaluasi dan pengendalian bidang sosial budaya</t>
  </si>
  <si>
    <t>penyusunan perencanaan pembangunan bidang pemerintahan aparatur</t>
  </si>
  <si>
    <t>Koordinasi perencanaan pengembangan perumahan dan permukiman di kabupaten pasuruan</t>
  </si>
  <si>
    <t>Koordinasi penyusunan kebijakan pengembangan praswil di kabupaten pasuruan</t>
  </si>
  <si>
    <t>9 dokumen</t>
  </si>
  <si>
    <t>6 dokumen</t>
  </si>
  <si>
    <t>Penelitian dan pengembangan sosial, ekonomi dan pemerintahan</t>
  </si>
  <si>
    <t>Penelitian dan pengembangan pembangunan, inovasi dan teknologi</t>
  </si>
  <si>
    <t>Fasilitasi dewan riset daerah (DRD) kabupaten pasuruan</t>
  </si>
  <si>
    <t>Koordinasi perencanaan pengembangan wilayah</t>
  </si>
  <si>
    <t>Penyusunan SIG peta tematik dan persetujuan substansi rancangan peraturan daerah revisi RTRW kabupaten pasuruan</t>
  </si>
  <si>
    <t>Jumlah pembayaran telepon dan internet yang terbayar</t>
  </si>
  <si>
    <t>Jumlah pejabat penatausahaan keuangan dan kegiatan</t>
  </si>
  <si>
    <t>Jumlah jenias alat kebersihan dan bahan pembersih</t>
  </si>
  <si>
    <t>Jenis alat tulis kantor</t>
  </si>
  <si>
    <t>Jenis kebutuhan barang cetak dan penggandaaan</t>
  </si>
  <si>
    <t>Jumlah bahan bacaan</t>
  </si>
  <si>
    <t>Jumlah penyediaan konsumsi tamu dan rapat</t>
  </si>
  <si>
    <t>Jumlah tenaga kontrak dan THL yang terbayar</t>
  </si>
  <si>
    <t>Jumlah panjang arsip yang terkelola</t>
  </si>
  <si>
    <t>Jenis alat kantor</t>
  </si>
  <si>
    <t>Jumlah kendaraan dinas/operasional yang terpelihara</t>
  </si>
  <si>
    <t>Jumlah alat kantor yang terpelihara</t>
  </si>
  <si>
    <t>Jumlah kendaraan yang terbayar PKB dan asuransi</t>
  </si>
  <si>
    <t>Jumlah aparatur yang mengikuti diklat</t>
  </si>
  <si>
    <t>PROGRAM PENINGKATAN KAPASITAS SUMBER DAYA APARATUR</t>
  </si>
  <si>
    <t>Persentase aparatur yang mengikuti diklat</t>
  </si>
  <si>
    <t>Pendidikan dan pelatihan formal</t>
  </si>
  <si>
    <t>18 orang</t>
  </si>
  <si>
    <t>Bimtek perencanaan</t>
  </si>
  <si>
    <t>45 orang</t>
  </si>
  <si>
    <t>Persentase ketersediaan dokumen perencanaan dan keuangan</t>
  </si>
  <si>
    <t>Jumlah dokumen perencanaan dan laporan kinerja</t>
  </si>
  <si>
    <t>Persentase OPD yang mempunyai dokumen perencanaan yang baik</t>
  </si>
  <si>
    <t>Jumlah Perda RPJMD tahun 2018-2023</t>
  </si>
  <si>
    <t>Dokumen RKPD tahun 2019 dan Perubahan RKPD tahun 2018</t>
  </si>
  <si>
    <t>Jumlah laporan hasil monev</t>
  </si>
  <si>
    <t>Jumlah laporan hasil koordinasi</t>
  </si>
  <si>
    <t>Jumlah dokumen KUA-PPAS dan KUPA-PPASP 2019</t>
  </si>
  <si>
    <t>Jumlah dokumen hasil pendataan</t>
  </si>
  <si>
    <t>Jumlah buku LKPJ</t>
  </si>
  <si>
    <t>Persentase OPD lingkup bidang ekonomi yang mempunyai dokumen perencanaan yang baik</t>
  </si>
  <si>
    <t>Dokumen perencanaan pengembangan ekonomi masyarakat kawasan wonorejo, kejayan, pohjentrek dan kraton</t>
  </si>
  <si>
    <t>Dokumen rencana aksi pemberdayaan tenaga kerja informal di kabupaten pasuruan</t>
  </si>
  <si>
    <t>1. persentase OPD lingkup sosial budaya yang mempunyai dokumen perencanaan yang baik</t>
  </si>
  <si>
    <t>2. Persentase OPD lingkup bidang sosial budaya dengan capaian program minimal 80% dari target indikator RPJMD</t>
  </si>
  <si>
    <t>3. Persentase kegiatan rencana kerja yang sesuai dengan kelitbangan</t>
  </si>
  <si>
    <t>Jumlah laporan hasil koordiansi sub bidang pemerintahan dan aparatur</t>
  </si>
  <si>
    <t>Tersedianya dalam perencanaan fasilitasi kabupaten sehast sesuai dengan ketentuan</t>
  </si>
  <si>
    <t>Jumlah dokumen perencanaan pembangunan bidang kesehatan masyarakat</t>
  </si>
  <si>
    <t>Laporan hasil koordinasi sub bidang pendidikan dan kepemudaan</t>
  </si>
  <si>
    <t>Jumlah laporan hasil monev bidang sosial budaya</t>
  </si>
  <si>
    <t>Terlaksananya kelitbangan bidang sosila budaya</t>
  </si>
  <si>
    <t>Persentase OPD lingku bidang prasarana wilayah dan tata ruang yang mempunyai dokumen perencanaan yang baik</t>
  </si>
  <si>
    <t>Jumlah laporan hasil koordinasi sub bidang perumahan dan permukiman</t>
  </si>
  <si>
    <t>Jumlah laporan hasil koodinasi sub bidang prasarana wilayah</t>
  </si>
  <si>
    <t>Persentase hasil penelitian dan pengembangan yang digunakan dalam kebijakan daerah</t>
  </si>
  <si>
    <t>Jumlah dokumen hasil kelitbangan</t>
  </si>
  <si>
    <t>Jumlah laporan hasil fgd</t>
  </si>
  <si>
    <t>Persentase OPD lingkup prasrana wilayah dan tata ruang dengan capaian program minimal 80% dan target indikator RPJMD</t>
  </si>
  <si>
    <t>Jumlah laporan hasil koordinasi sub bidang sumber daya air dan tata ruang wilayah</t>
  </si>
  <si>
    <t>Jumlah dokumen peta tematik dan persetujuan substansi raperda revisi RTRW</t>
  </si>
  <si>
    <t>Tersedianya dokumen perencanaan sub bidang koperaasi, industri dan perdagangan yang sesuai ketentuan</t>
  </si>
  <si>
    <t>5 dokumen</t>
  </si>
  <si>
    <t>No</t>
  </si>
  <si>
    <t>Sasaran Strategis</t>
  </si>
  <si>
    <t>Satuan</t>
  </si>
  <si>
    <t>Capaian</t>
  </si>
  <si>
    <t>(%)</t>
  </si>
  <si>
    <t>Terwujudnya sistem perencanaan pembangunan daerah yang partisipatif, terintegrasi dan berkelanjutan.</t>
  </si>
  <si>
    <t>Persentase Perangkat Daerah yang mempunyai dokumen perencanaan yang baik</t>
  </si>
  <si>
    <t>Meningkatnya hasil penelitian dan pengembangan sebagai dasar kebijakan daerah</t>
  </si>
  <si>
    <t>2.1</t>
  </si>
  <si>
    <t>Persentase hasil penelitian dan pengembangan yang ditindaklanjuti</t>
  </si>
  <si>
    <t>Target Tahunan</t>
  </si>
  <si>
    <t>1.1</t>
  </si>
  <si>
    <t xml:space="preserve">Sasaran </t>
  </si>
  <si>
    <t>Ket.</t>
  </si>
  <si>
    <t>Th. 2019</t>
  </si>
  <si>
    <t>Nasional</t>
  </si>
  <si>
    <t>(+/-)</t>
  </si>
  <si>
    <t>Terwujudnya sistem perencanaan pembangunan daerah yang partisipatif, terintegrasi dan berkelanjutan</t>
  </si>
  <si>
    <t>NO</t>
  </si>
  <si>
    <t>SASARAN STRATEGIS</t>
  </si>
  <si>
    <t>INDIKATOR KINERJA</t>
  </si>
  <si>
    <t>ANGGARAN (Rp)</t>
  </si>
  <si>
    <t>TOTAL</t>
  </si>
  <si>
    <t>ANGGARAN %</t>
  </si>
  <si>
    <t>3 Dokumen</t>
  </si>
  <si>
    <t>324 org/bln</t>
  </si>
  <si>
    <t>16 jenis</t>
  </si>
  <si>
    <t>27 jenis-kali</t>
  </si>
  <si>
    <t>4320 orang, kali</t>
  </si>
  <si>
    <t>89 meter linier</t>
  </si>
  <si>
    <t>16 unit</t>
  </si>
  <si>
    <t>28 unit</t>
  </si>
  <si>
    <t>72 unit-kali</t>
  </si>
  <si>
    <t>10 orang</t>
  </si>
  <si>
    <t>Pemeliharaan rutin/berkala gedung kantor</t>
  </si>
  <si>
    <t>Jumlag gedung kantor yang terpelihara</t>
  </si>
  <si>
    <t>1 Paket</t>
  </si>
  <si>
    <t>0,5 Paket</t>
  </si>
  <si>
    <t>38 orang</t>
  </si>
  <si>
    <t>60 laporan</t>
  </si>
  <si>
    <t>53 laporan</t>
  </si>
  <si>
    <t>SASARAN STARTEGIS</t>
  </si>
  <si>
    <t>INDIKATOR SASARAN</t>
  </si>
  <si>
    <t>CAPAIAN KINERJA</t>
  </si>
  <si>
    <t>PENYERAPAN ANGGARAN</t>
  </si>
  <si>
    <t>TINGKAT EFISIENSI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</si>
</sst>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"/>
      <scheme val="minor"/>
    </font>
    <font>
      <b/>
      <sz val="8"/>
      <color theme="1"/>
      <name val="Footlight MT Light"/>
      <family val="1"/>
    </font>
    <font>
      <b/>
      <sz val="9"/>
      <color theme="1"/>
      <name val="Footlight MT Light"/>
      <family val="1"/>
    </font>
    <font>
      <sz val="8"/>
      <color theme="1"/>
      <name val="Footlight MT Light"/>
      <family val="1"/>
    </font>
    <font>
      <sz val="9"/>
      <color theme="1"/>
      <name val="Footlight MT Light"/>
      <family val="1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Times New Roman"/>
      <family val="1"/>
    </font>
    <font>
      <sz val="11"/>
      <color theme="1"/>
      <name val="Arial Narrow"/>
      <family val="2"/>
    </font>
    <font>
      <sz val="10.5"/>
      <color theme="1"/>
      <name val="Times New Roman"/>
      <family val="1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Times New Roman"/>
      <family val="1"/>
    </font>
    <font>
      <sz val="10"/>
      <color rgb="FF000000"/>
      <name val="Arial Narrow"/>
      <family val="2"/>
    </font>
    <font>
      <sz val="10.5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rgb="FF000000"/>
      <name val="Arial Narrow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</fills>
  <borders count="29">
    <border>
      <left/>
      <right/>
      <top/>
      <bottom/>
      <diagonal/>
    </border>
    <border>
      <left style="medium">
        <color rgb="FF4BACC6"/>
      </left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 style="medium">
        <color rgb="FF4BACC6"/>
      </right>
      <top/>
      <bottom style="thick">
        <color rgb="FF4BACC6"/>
      </bottom>
      <diagonal/>
    </border>
    <border>
      <left/>
      <right style="medium">
        <color rgb="FF4BACC6"/>
      </right>
      <top style="medium">
        <color rgb="FF4BACC6"/>
      </top>
      <bottom style="thick">
        <color rgb="FF4BACC6"/>
      </bottom>
      <diagonal/>
    </border>
    <border>
      <left/>
      <right/>
      <top style="medium">
        <color rgb="FF4BACC6"/>
      </top>
      <bottom style="thick">
        <color rgb="FF4BACC6"/>
      </bottom>
      <diagonal/>
    </border>
    <border>
      <left/>
      <right style="medium">
        <color rgb="FF4BACC6"/>
      </right>
      <top/>
      <bottom style="thick">
        <color rgb="FF4BACC6"/>
      </bottom>
      <diagonal/>
    </border>
    <border>
      <left style="medium">
        <color rgb="FF4BACC6"/>
      </left>
      <right style="medium">
        <color rgb="FF4BACC6"/>
      </right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 style="medium">
        <color rgb="FF4BACC6"/>
      </left>
      <right style="medium">
        <color rgb="FF4BACC6"/>
      </right>
      <top/>
      <bottom style="medium">
        <color indexed="64"/>
      </bottom>
      <diagonal/>
    </border>
    <border>
      <left/>
      <right style="medium">
        <color rgb="FF4BACC6"/>
      </right>
      <top/>
      <bottom style="medium">
        <color indexed="64"/>
      </bottom>
      <diagonal/>
    </border>
    <border>
      <left style="medium">
        <color rgb="FF4BACC6"/>
      </left>
      <right/>
      <top style="medium">
        <color rgb="FF4BACC6"/>
      </top>
      <bottom style="thick">
        <color rgb="FF4BACC6"/>
      </bottom>
      <diagonal/>
    </border>
    <border>
      <left style="medium">
        <color rgb="FF4BACC6"/>
      </left>
      <right/>
      <top style="thick">
        <color rgb="FF4BACC6"/>
      </top>
      <bottom style="thick">
        <color rgb="FF4BACC6"/>
      </bottom>
      <diagonal/>
    </border>
    <border>
      <left/>
      <right style="medium">
        <color rgb="FF4BACC6"/>
      </right>
      <top style="thick">
        <color rgb="FF4BACC6"/>
      </top>
      <bottom style="thick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 style="medium">
        <color rgb="FF4BACC6"/>
      </left>
      <right style="medium">
        <color rgb="FF4BACC6"/>
      </right>
      <top/>
      <bottom/>
      <diagonal/>
    </border>
    <border>
      <left style="medium">
        <color rgb="FF4BACC6"/>
      </left>
      <right/>
      <top style="thick">
        <color rgb="FF4BACC6"/>
      </top>
      <bottom/>
      <diagonal/>
    </border>
    <border>
      <left/>
      <right style="medium">
        <color rgb="FF4BACC6"/>
      </right>
      <top style="thick">
        <color rgb="FF4BACC6"/>
      </top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 style="medium">
        <color rgb="FF4BACC6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4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9" fontId="1" fillId="2" borderId="7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9" fontId="1" fillId="4" borderId="7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4" fontId="3" fillId="3" borderId="10" xfId="0" applyNumberFormat="1" applyFont="1" applyFill="1" applyBorder="1" applyAlignment="1">
      <alignment horizontal="center" vertical="center" wrapText="1"/>
    </xf>
    <xf numFmtId="9" fontId="3" fillId="3" borderId="10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0" fillId="0" borderId="0" xfId="0" applyFill="1"/>
    <xf numFmtId="0" fontId="1" fillId="0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 wrapText="1"/>
    </xf>
    <xf numFmtId="4" fontId="3" fillId="3" borderId="15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9" fontId="3" fillId="3" borderId="15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9" fontId="1" fillId="2" borderId="15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7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6" borderId="2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vertical="center" wrapText="1"/>
    </xf>
    <xf numFmtId="3" fontId="15" fillId="0" borderId="26" xfId="0" applyNumberFormat="1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3" fontId="19" fillId="0" borderId="26" xfId="0" applyNumberFormat="1" applyFont="1" applyBorder="1" applyAlignment="1">
      <alignment horizontal="center" vertical="center" wrapText="1"/>
    </xf>
    <xf numFmtId="0" fontId="6" fillId="0" borderId="0" xfId="0" applyFont="1"/>
    <xf numFmtId="0" fontId="20" fillId="6" borderId="26" xfId="0" applyFont="1" applyFill="1" applyBorder="1" applyAlignment="1">
      <alignment horizontal="center" vertical="center" wrapText="1"/>
    </xf>
    <xf numFmtId="10" fontId="18" fillId="0" borderId="26" xfId="1" applyNumberFormat="1" applyFont="1" applyBorder="1" applyAlignment="1">
      <alignment horizontal="center" vertical="center" wrapText="1"/>
    </xf>
    <xf numFmtId="9" fontId="20" fillId="0" borderId="26" xfId="0" applyNumberFormat="1" applyFont="1" applyBorder="1" applyAlignment="1">
      <alignment horizontal="center" vertical="center" wrapText="1"/>
    </xf>
    <xf numFmtId="10" fontId="3" fillId="0" borderId="7" xfId="1" applyNumberFormat="1" applyFont="1" applyBorder="1" applyAlignment="1">
      <alignment horizontal="center" vertical="center" wrapText="1"/>
    </xf>
    <xf numFmtId="10" fontId="0" fillId="0" borderId="0" xfId="1" applyNumberFormat="1" applyFont="1"/>
    <xf numFmtId="9" fontId="1" fillId="4" borderId="7" xfId="1" applyFont="1" applyFill="1" applyBorder="1" applyAlignment="1">
      <alignment horizontal="center" vertical="center" wrapText="1"/>
    </xf>
    <xf numFmtId="9" fontId="1" fillId="2" borderId="7" xfId="1" applyFont="1" applyFill="1" applyBorder="1" applyAlignment="1">
      <alignment horizontal="center" vertical="center"/>
    </xf>
    <xf numFmtId="9" fontId="1" fillId="2" borderId="7" xfId="1" applyFont="1" applyFill="1" applyBorder="1" applyAlignment="1">
      <alignment horizontal="center" vertical="center" wrapText="1"/>
    </xf>
    <xf numFmtId="9" fontId="1" fillId="2" borderId="15" xfId="1" applyFont="1" applyFill="1" applyBorder="1" applyAlignment="1">
      <alignment horizontal="center" vertical="center" wrapText="1"/>
    </xf>
    <xf numFmtId="10" fontId="3" fillId="3" borderId="7" xfId="1" applyNumberFormat="1" applyFont="1" applyFill="1" applyBorder="1" applyAlignment="1">
      <alignment horizontal="center" vertical="center" wrapText="1"/>
    </xf>
    <xf numFmtId="10" fontId="3" fillId="3" borderId="7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10" fontId="3" fillId="3" borderId="15" xfId="0" applyNumberFormat="1" applyFont="1" applyFill="1" applyBorder="1" applyAlignment="1">
      <alignment horizontal="center" vertical="center" wrapText="1"/>
    </xf>
    <xf numFmtId="10" fontId="3" fillId="3" borderId="10" xfId="0" applyNumberFormat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4" fontId="0" fillId="0" borderId="0" xfId="0" applyNumberFormat="1"/>
    <xf numFmtId="2" fontId="4" fillId="0" borderId="16" xfId="0" applyNumberFormat="1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 indent="1"/>
    </xf>
    <xf numFmtId="10" fontId="21" fillId="0" borderId="25" xfId="0" applyNumberFormat="1" applyFont="1" applyBorder="1" applyAlignment="1">
      <alignment horizontal="center" vertical="center" wrapText="1"/>
    </xf>
    <xf numFmtId="10" fontId="22" fillId="0" borderId="25" xfId="0" applyNumberFormat="1" applyFont="1" applyBorder="1" applyAlignment="1">
      <alignment horizontal="center" vertical="center" wrapText="1"/>
    </xf>
    <xf numFmtId="10" fontId="21" fillId="0" borderId="25" xfId="0" applyNumberFormat="1" applyFont="1" applyBorder="1" applyAlignment="1">
      <alignment vertical="center" wrapText="1"/>
    </xf>
    <xf numFmtId="9" fontId="0" fillId="0" borderId="0" xfId="1" applyFont="1"/>
    <xf numFmtId="0" fontId="3" fillId="0" borderId="14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1" fillId="4" borderId="14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2" borderId="16" xfId="0" applyNumberFormat="1" applyFont="1" applyFill="1" applyBorder="1" applyAlignment="1">
      <alignment horizontal="center" vertical="center" wrapText="1"/>
    </xf>
    <xf numFmtId="9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 sz="800"/>
              <a:t>Diagram</a:t>
            </a:r>
            <a:r>
              <a:rPr lang="id-ID" sz="800" baseline="0"/>
              <a:t> 3.1</a:t>
            </a:r>
          </a:p>
          <a:p>
            <a:pPr>
              <a:defRPr sz="800"/>
            </a:pPr>
            <a:r>
              <a:rPr lang="id-ID" sz="800" baseline="0"/>
              <a:t>analisis sasaran 1</a:t>
            </a:r>
          </a:p>
          <a:p>
            <a:pPr>
              <a:defRPr sz="800"/>
            </a:pPr>
            <a:r>
              <a:rPr lang="id-ID" sz="800" baseline="0"/>
              <a:t>terwujudnya sistem perencanaan pembangunan daerah yang partisipatif, terintegrasi dan berkelanjutan</a:t>
            </a:r>
            <a:endParaRPr lang="id-ID" sz="8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view3D>
      <c:rotX val="10"/>
      <c:rotY val="0"/>
      <c:depthPercent val="100"/>
      <c:rAngAx val="0"/>
    </c:view3D>
    <c:floor>
      <c:thickness val="0"/>
      <c:spPr>
        <a:solidFill>
          <a:schemeClr val="lt1"/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Sheet8!$B$5</c:f>
              <c:strCache>
                <c:ptCount val="1"/>
              </c:strCache>
            </c:strRef>
          </c:tx>
          <c:spPr>
            <a:pattFill prst="ltDnDiag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/>
              </a:solidFill>
            </a:ln>
            <a:effectLst/>
            <a:sp3d>
              <a:contourClr>
                <a:schemeClr val="accent6"/>
              </a:contourClr>
            </a:sp3d>
          </c:spPr>
          <c:invertIfNegative val="0"/>
          <c:cat>
            <c:strRef>
              <c:f>Sheet8!$C$4:$D$4</c:f>
              <c:strCache>
                <c:ptCount val="2"/>
                <c:pt idx="0">
                  <c:v>Target</c:v>
                </c:pt>
                <c:pt idx="1">
                  <c:v>Realisasi</c:v>
                </c:pt>
              </c:strCache>
            </c:strRef>
          </c:cat>
          <c:val>
            <c:numRef>
              <c:f>Sheet8!$C$5:$D$5</c:f>
              <c:numCache>
                <c:formatCode>General</c:formatCode>
                <c:ptCount val="2"/>
              </c:numCache>
            </c:numRef>
          </c:val>
        </c:ser>
        <c:ser>
          <c:idx val="1"/>
          <c:order val="1"/>
          <c:tx>
            <c:strRef>
              <c:f>Sheet8!$B$6</c:f>
              <c:strCache>
                <c:ptCount val="1"/>
                <c:pt idx="0">
                  <c:v>Persentase Perangkat Daerah yang mempunyai dokumen perencanaan yang baik</c:v>
                </c:pt>
              </c:strCache>
            </c:strRef>
          </c:tx>
          <c:spPr>
            <a:pattFill prst="ltDnDiag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>
              <a:solidFill>
                <a:schemeClr val="accent5"/>
              </a:solidFill>
            </a:ln>
            <a:effectLst/>
            <a:sp3d>
              <a:contourClr>
                <a:schemeClr val="accent5"/>
              </a:contourClr>
            </a:sp3d>
          </c:spPr>
          <c:invertIfNegative val="0"/>
          <c:cat>
            <c:strRef>
              <c:f>Sheet8!$C$4:$D$4</c:f>
              <c:strCache>
                <c:ptCount val="2"/>
                <c:pt idx="0">
                  <c:v>Target</c:v>
                </c:pt>
                <c:pt idx="1">
                  <c:v>Realisasi</c:v>
                </c:pt>
              </c:strCache>
            </c:strRef>
          </c:cat>
          <c:val>
            <c:numRef>
              <c:f>Sheet8!$C$6:$D$6</c:f>
              <c:numCache>
                <c:formatCode>General</c:formatCode>
                <c:ptCount val="2"/>
                <c:pt idx="0">
                  <c:v>84</c:v>
                </c:pt>
                <c:pt idx="1">
                  <c:v>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gapDepth val="0"/>
        <c:shape val="box"/>
        <c:axId val="357981248"/>
        <c:axId val="357979288"/>
        <c:axId val="282378280"/>
      </c:bar3DChart>
      <c:catAx>
        <c:axId val="35798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7979288"/>
        <c:crosses val="autoZero"/>
        <c:auto val="1"/>
        <c:lblAlgn val="ctr"/>
        <c:lblOffset val="100"/>
        <c:noMultiLvlLbl val="0"/>
      </c:catAx>
      <c:valAx>
        <c:axId val="357979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7981248"/>
        <c:crosses val="autoZero"/>
        <c:crossBetween val="between"/>
      </c:valAx>
      <c:serAx>
        <c:axId val="282378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7979288"/>
        <c:crosses val="autoZero"/>
      </c:ser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 sz="1050"/>
              <a:t>Diagram 3.2</a:t>
            </a:r>
          </a:p>
          <a:p>
            <a:pPr>
              <a:defRPr sz="1050"/>
            </a:pPr>
            <a:r>
              <a:rPr lang="id-ID" sz="1050"/>
              <a:t>Analisis Sasaran 2</a:t>
            </a:r>
          </a:p>
          <a:p>
            <a:pPr>
              <a:defRPr sz="1050"/>
            </a:pPr>
            <a:r>
              <a:rPr lang="id-ID" sz="1050"/>
              <a:t>Meningkatnya</a:t>
            </a:r>
            <a:r>
              <a:rPr lang="id-ID" sz="1050" baseline="0"/>
              <a:t> Hasil Penelitian dan Pengembangan sebagai dasarkebijakan daerah</a:t>
            </a:r>
            <a:endParaRPr lang="en-US" sz="105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Sheet8!$B$7</c:f>
              <c:strCache>
                <c:ptCount val="1"/>
                <c:pt idx="0">
                  <c:v>Persentase hasil penelitian dan pengembangan yang ditindaklanjuti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Sheet8!$C$7:$D$7</c:f>
              <c:numCache>
                <c:formatCode>General</c:formatCode>
                <c:ptCount val="2"/>
                <c:pt idx="0">
                  <c:v>80</c:v>
                </c:pt>
                <c:pt idx="1">
                  <c:v>100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37380080"/>
        <c:axId val="237380472"/>
      </c:lineChart>
      <c:catAx>
        <c:axId val="23738008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Target                                            Capaian                       </a:t>
                </a:r>
              </a:p>
            </c:rich>
          </c:tx>
          <c:layout>
            <c:manualLayout>
              <c:xMode val="edge"/>
              <c:yMode val="edge"/>
              <c:x val="0.186514095868068"/>
              <c:y val="0.836822195845568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majorTickMark val="none"/>
        <c:minorTickMark val="none"/>
        <c:tickLblPos val="nextTo"/>
        <c:crossAx val="237380472"/>
        <c:crosses val="autoZero"/>
        <c:auto val="1"/>
        <c:lblAlgn val="ctr"/>
        <c:lblOffset val="100"/>
        <c:noMultiLvlLbl val="0"/>
      </c:catAx>
      <c:valAx>
        <c:axId val="23738047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3738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zero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/>
      </a:solidFill>
      <a:sp3d/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</xdr:row>
      <xdr:rowOff>200026</xdr:rowOff>
    </xdr:from>
    <xdr:to>
      <xdr:col>11</xdr:col>
      <xdr:colOff>438150</xdr:colOff>
      <xdr:row>12</xdr:row>
      <xdr:rowOff>123826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804861</xdr:colOff>
      <xdr:row>13</xdr:row>
      <xdr:rowOff>61911</xdr:rowOff>
    </xdr:from>
    <xdr:to>
      <xdr:col>8</xdr:col>
      <xdr:colOff>142874</xdr:colOff>
      <xdr:row>27</xdr:row>
      <xdr:rowOff>152400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3"/>
  <sheetViews>
    <sheetView zoomScale="120" zoomScaleNormal="120" workbookViewId="0">
      <selection activeCell="H60" sqref="H60"/>
    </sheetView>
  </sheetViews>
  <sheetFormatPr defaultRowHeight="15" x14ac:dyDescent="0.25"/>
  <cols>
    <col min="1" max="1" width="20" customWidth="1"/>
    <col min="3" max="3" width="14" customWidth="1"/>
    <col min="4" max="4" width="15.42578125" bestFit="1" customWidth="1"/>
    <col min="5" max="5" width="15.42578125" customWidth="1"/>
    <col min="6" max="6" width="7.5703125" style="29" customWidth="1"/>
    <col min="8" max="8" width="8.7109375" customWidth="1"/>
    <col min="9" max="9" width="10" customWidth="1"/>
  </cols>
  <sheetData>
    <row r="2" spans="1:9" ht="15.75" thickBot="1" x14ac:dyDescent="0.3"/>
    <row r="3" spans="1:9" ht="15.75" thickBot="1" x14ac:dyDescent="0.3">
      <c r="A3" s="124" t="s">
        <v>0</v>
      </c>
      <c r="B3" s="126" t="s">
        <v>1</v>
      </c>
      <c r="C3" s="127"/>
      <c r="D3" s="126" t="s">
        <v>2</v>
      </c>
      <c r="E3" s="128"/>
      <c r="F3" s="127"/>
      <c r="G3" s="126" t="s">
        <v>3</v>
      </c>
      <c r="H3" s="128"/>
      <c r="I3" s="127"/>
    </row>
    <row r="4" spans="1:9" ht="16.5" thickTop="1" thickBot="1" x14ac:dyDescent="0.3">
      <c r="A4" s="125"/>
      <c r="B4" s="129" t="s">
        <v>4</v>
      </c>
      <c r="C4" s="130"/>
      <c r="D4" s="1" t="s">
        <v>5</v>
      </c>
      <c r="E4" s="1" t="s">
        <v>6</v>
      </c>
      <c r="F4" s="30" t="s">
        <v>7</v>
      </c>
      <c r="G4" s="1" t="s">
        <v>5</v>
      </c>
      <c r="H4" s="1" t="s">
        <v>6</v>
      </c>
      <c r="I4" s="1" t="s">
        <v>7</v>
      </c>
    </row>
    <row r="5" spans="1:9" ht="16.5" thickTop="1" thickBot="1" x14ac:dyDescent="0.3">
      <c r="A5" s="26"/>
      <c r="B5" s="131"/>
      <c r="C5" s="132"/>
      <c r="D5" s="27"/>
      <c r="E5" s="27"/>
      <c r="F5" s="31"/>
      <c r="G5" s="27"/>
      <c r="H5" s="27"/>
      <c r="I5" s="27"/>
    </row>
    <row r="6" spans="1:9" ht="32.25" thickBot="1" x14ac:dyDescent="0.3">
      <c r="A6" s="39" t="s">
        <v>8</v>
      </c>
      <c r="B6" s="101" t="s">
        <v>9</v>
      </c>
      <c r="C6" s="102"/>
      <c r="D6" s="40">
        <f>SUM(D7:D16)</f>
        <v>1858544.6</v>
      </c>
      <c r="E6" s="40">
        <f>E7+E8+E9+E10+E11+E12+E13+E14+E15+E16</f>
        <v>1387304.554</v>
      </c>
      <c r="F6" s="41">
        <f>E6/D6*100</f>
        <v>74.64467379475316</v>
      </c>
      <c r="G6" s="42">
        <v>0.8</v>
      </c>
      <c r="H6" s="42"/>
      <c r="I6" s="78">
        <f>(I7+I8+I9+I10+I11+I12+I13+I14+I15+I16)/10</f>
        <v>0.87194387912426774</v>
      </c>
    </row>
    <row r="7" spans="1:9" ht="38.25" customHeight="1" thickBot="1" x14ac:dyDescent="0.3">
      <c r="A7" s="6" t="s">
        <v>10</v>
      </c>
      <c r="B7" s="99" t="s">
        <v>93</v>
      </c>
      <c r="C7" s="100"/>
      <c r="D7" s="7">
        <v>87000</v>
      </c>
      <c r="E7" s="7">
        <v>47892.588000000003</v>
      </c>
      <c r="F7" s="32">
        <f t="shared" ref="F7:F43" si="0">E7/D7*100</f>
        <v>55.048951724137943</v>
      </c>
      <c r="G7" s="8" t="s">
        <v>50</v>
      </c>
      <c r="H7" s="8" t="s">
        <v>50</v>
      </c>
      <c r="I7" s="73">
        <f>84/84*100%</f>
        <v>1</v>
      </c>
    </row>
    <row r="8" spans="1:9" ht="38.25" customHeight="1" thickBot="1" x14ac:dyDescent="0.3">
      <c r="A8" s="6" t="s">
        <v>11</v>
      </c>
      <c r="B8" s="99" t="s">
        <v>94</v>
      </c>
      <c r="C8" s="100"/>
      <c r="D8" s="7">
        <v>312145</v>
      </c>
      <c r="E8" s="7">
        <v>140507</v>
      </c>
      <c r="F8" s="32">
        <f t="shared" si="0"/>
        <v>45.013375194220636</v>
      </c>
      <c r="G8" s="8" t="s">
        <v>51</v>
      </c>
      <c r="H8" s="8" t="s">
        <v>171</v>
      </c>
      <c r="I8" s="73">
        <f>324/360*100%</f>
        <v>0.9</v>
      </c>
    </row>
    <row r="9" spans="1:9" ht="38.25" customHeight="1" thickBot="1" x14ac:dyDescent="0.3">
      <c r="A9" s="6" t="s">
        <v>12</v>
      </c>
      <c r="B9" s="99" t="s">
        <v>95</v>
      </c>
      <c r="C9" s="100"/>
      <c r="D9" s="7">
        <v>25000</v>
      </c>
      <c r="E9" s="7">
        <v>24804</v>
      </c>
      <c r="F9" s="32">
        <f t="shared" si="0"/>
        <v>99.216000000000008</v>
      </c>
      <c r="G9" s="8" t="s">
        <v>52</v>
      </c>
      <c r="H9" s="8" t="s">
        <v>172</v>
      </c>
      <c r="I9" s="73">
        <f>16/20*100%</f>
        <v>0.8</v>
      </c>
    </row>
    <row r="10" spans="1:9" ht="38.25" customHeight="1" thickBot="1" x14ac:dyDescent="0.3">
      <c r="A10" s="6" t="s">
        <v>13</v>
      </c>
      <c r="B10" s="99" t="s">
        <v>96</v>
      </c>
      <c r="C10" s="100"/>
      <c r="D10" s="7">
        <v>102350</v>
      </c>
      <c r="E10" s="7">
        <v>23406</v>
      </c>
      <c r="F10" s="32">
        <f t="shared" si="0"/>
        <v>22.868588177821202</v>
      </c>
      <c r="G10" s="8" t="s">
        <v>53</v>
      </c>
      <c r="H10" s="8" t="s">
        <v>173</v>
      </c>
      <c r="I10" s="73">
        <f>27/46*100%</f>
        <v>0.58695652173913049</v>
      </c>
    </row>
    <row r="11" spans="1:9" ht="38.25" customHeight="1" thickBot="1" x14ac:dyDescent="0.3">
      <c r="A11" s="6" t="s">
        <v>14</v>
      </c>
      <c r="B11" s="99" t="s">
        <v>97</v>
      </c>
      <c r="C11" s="100"/>
      <c r="D11" s="7">
        <v>75049.600000000006</v>
      </c>
      <c r="E11" s="7">
        <v>73110</v>
      </c>
      <c r="F11" s="32">
        <f t="shared" si="0"/>
        <v>97.415575832516083</v>
      </c>
      <c r="G11" s="8" t="s">
        <v>54</v>
      </c>
      <c r="H11" s="8" t="s">
        <v>52</v>
      </c>
      <c r="I11" s="73">
        <f>20/25*100%</f>
        <v>0.8</v>
      </c>
    </row>
    <row r="12" spans="1:9" ht="38.25" customHeight="1" thickBot="1" x14ac:dyDescent="0.3">
      <c r="A12" s="6" t="s">
        <v>15</v>
      </c>
      <c r="B12" s="99" t="s">
        <v>98</v>
      </c>
      <c r="C12" s="100"/>
      <c r="D12" s="7">
        <v>17000</v>
      </c>
      <c r="E12" s="7">
        <v>14400</v>
      </c>
      <c r="F12" s="32">
        <f t="shared" si="0"/>
        <v>84.705882352941174</v>
      </c>
      <c r="G12" s="8" t="s">
        <v>55</v>
      </c>
      <c r="H12" s="8" t="s">
        <v>55</v>
      </c>
      <c r="I12" s="73">
        <f>6/6*100%</f>
        <v>1</v>
      </c>
    </row>
    <row r="13" spans="1:9" ht="38.25" customHeight="1" thickBot="1" x14ac:dyDescent="0.3">
      <c r="A13" s="6" t="s">
        <v>16</v>
      </c>
      <c r="B13" s="99" t="s">
        <v>99</v>
      </c>
      <c r="C13" s="100"/>
      <c r="D13" s="7">
        <v>184000</v>
      </c>
      <c r="E13" s="7">
        <v>166975</v>
      </c>
      <c r="F13" s="32">
        <f t="shared" si="0"/>
        <v>90.747282608695656</v>
      </c>
      <c r="G13" s="8" t="s">
        <v>56</v>
      </c>
      <c r="H13" s="8" t="s">
        <v>174</v>
      </c>
      <c r="I13" s="73">
        <f>4320/4700</f>
        <v>0.91914893617021276</v>
      </c>
    </row>
    <row r="14" spans="1:9" ht="38.25" customHeight="1" thickBot="1" x14ac:dyDescent="0.3">
      <c r="A14" s="6" t="s">
        <v>17</v>
      </c>
      <c r="B14" s="99" t="s">
        <v>18</v>
      </c>
      <c r="C14" s="100"/>
      <c r="D14" s="7">
        <v>808000</v>
      </c>
      <c r="E14" s="7">
        <v>689829.96600000001</v>
      </c>
      <c r="F14" s="32">
        <f t="shared" si="0"/>
        <v>85.374995792079204</v>
      </c>
      <c r="G14" s="8" t="s">
        <v>185</v>
      </c>
      <c r="H14" s="8" t="s">
        <v>186</v>
      </c>
      <c r="I14" s="73">
        <f>53/60*100%</f>
        <v>0.8833333333333333</v>
      </c>
    </row>
    <row r="15" spans="1:9" ht="38.25" customHeight="1" thickBot="1" x14ac:dyDescent="0.3">
      <c r="A15" s="6" t="s">
        <v>19</v>
      </c>
      <c r="B15" s="99" t="s">
        <v>100</v>
      </c>
      <c r="C15" s="100"/>
      <c r="D15" s="7">
        <v>198000</v>
      </c>
      <c r="E15" s="9">
        <v>160100</v>
      </c>
      <c r="F15" s="32">
        <f t="shared" si="0"/>
        <v>80.858585858585869</v>
      </c>
      <c r="G15" s="10" t="s">
        <v>57</v>
      </c>
      <c r="H15" s="10" t="s">
        <v>57</v>
      </c>
      <c r="I15" s="73">
        <f>96/96*100%</f>
        <v>1</v>
      </c>
    </row>
    <row r="16" spans="1:9" ht="38.25" customHeight="1" thickBot="1" x14ac:dyDescent="0.3">
      <c r="A16" s="6" t="s">
        <v>20</v>
      </c>
      <c r="B16" s="99" t="s">
        <v>101</v>
      </c>
      <c r="C16" s="100"/>
      <c r="D16" s="7">
        <v>50000</v>
      </c>
      <c r="E16" s="9">
        <v>46280</v>
      </c>
      <c r="F16" s="32">
        <f t="shared" si="0"/>
        <v>92.56</v>
      </c>
      <c r="G16" s="10" t="s">
        <v>58</v>
      </c>
      <c r="H16" s="10" t="s">
        <v>175</v>
      </c>
      <c r="I16" s="73">
        <f>83/100*100%</f>
        <v>0.83</v>
      </c>
    </row>
    <row r="17" spans="1:9" ht="74.25" customHeight="1" thickBot="1" x14ac:dyDescent="0.3">
      <c r="A17" s="2" t="s">
        <v>21</v>
      </c>
      <c r="B17" s="122" t="s">
        <v>22</v>
      </c>
      <c r="C17" s="123"/>
      <c r="D17" s="3">
        <f>SUM(D18:D22)</f>
        <v>1228040</v>
      </c>
      <c r="E17" s="3">
        <f>E18+E20+E21+E22</f>
        <v>1005166.7</v>
      </c>
      <c r="F17" s="33">
        <f t="shared" si="0"/>
        <v>81.851299631933799</v>
      </c>
      <c r="G17" s="4">
        <v>0.75</v>
      </c>
      <c r="H17" s="4"/>
      <c r="I17" s="77">
        <f>(I18+I20+I21+I22+I19)/5</f>
        <v>0.86221192462156326</v>
      </c>
    </row>
    <row r="18" spans="1:9" ht="53.25" customHeight="1" thickBot="1" x14ac:dyDescent="0.3">
      <c r="A18" s="94" t="s">
        <v>23</v>
      </c>
      <c r="B18" s="99" t="s">
        <v>102</v>
      </c>
      <c r="C18" s="100"/>
      <c r="D18" s="7">
        <v>532500</v>
      </c>
      <c r="E18" s="7">
        <f>476575+24959</f>
        <v>501534</v>
      </c>
      <c r="F18" s="32">
        <f t="shared" si="0"/>
        <v>94.184788732394367</v>
      </c>
      <c r="G18" s="8" t="s">
        <v>59</v>
      </c>
      <c r="H18" s="8" t="s">
        <v>176</v>
      </c>
      <c r="I18" s="73">
        <f>16/15*100%</f>
        <v>1.0666666666666667</v>
      </c>
    </row>
    <row r="19" spans="1:9" ht="43.5" customHeight="1" thickBot="1" x14ac:dyDescent="0.3">
      <c r="A19" s="94" t="s">
        <v>180</v>
      </c>
      <c r="B19" s="99" t="s">
        <v>181</v>
      </c>
      <c r="C19" s="100"/>
      <c r="D19" s="7">
        <v>52000</v>
      </c>
      <c r="E19" s="7">
        <v>24959</v>
      </c>
      <c r="F19" s="32">
        <f t="shared" si="0"/>
        <v>47.998076923076923</v>
      </c>
      <c r="G19" s="8" t="s">
        <v>182</v>
      </c>
      <c r="H19" s="8" t="s">
        <v>183</v>
      </c>
      <c r="I19" s="73">
        <f>1/2*100%</f>
        <v>0.5</v>
      </c>
    </row>
    <row r="20" spans="1:9" ht="53.25" customHeight="1" thickBot="1" x14ac:dyDescent="0.3">
      <c r="A20" s="94" t="s">
        <v>24</v>
      </c>
      <c r="B20" s="99" t="s">
        <v>103</v>
      </c>
      <c r="C20" s="100"/>
      <c r="D20" s="7">
        <v>432000</v>
      </c>
      <c r="E20" s="7">
        <v>374085</v>
      </c>
      <c r="F20" s="32">
        <f t="shared" si="0"/>
        <v>86.59375</v>
      </c>
      <c r="G20" s="8" t="s">
        <v>60</v>
      </c>
      <c r="H20" s="8" t="s">
        <v>177</v>
      </c>
      <c r="I20" s="73">
        <f>28/35*100%</f>
        <v>0.8</v>
      </c>
    </row>
    <row r="21" spans="1:9" ht="53.25" customHeight="1" thickBot="1" x14ac:dyDescent="0.3">
      <c r="A21" s="94" t="s">
        <v>25</v>
      </c>
      <c r="B21" s="99" t="s">
        <v>104</v>
      </c>
      <c r="C21" s="100"/>
      <c r="D21" s="7">
        <v>106000</v>
      </c>
      <c r="E21" s="7">
        <v>76700</v>
      </c>
      <c r="F21" s="32">
        <f t="shared" si="0"/>
        <v>72.35849056603773</v>
      </c>
      <c r="G21" s="8" t="s">
        <v>26</v>
      </c>
      <c r="H21" s="8" t="s">
        <v>178</v>
      </c>
      <c r="I21" s="73">
        <f>72/83*100%</f>
        <v>0.86746987951807231</v>
      </c>
    </row>
    <row r="22" spans="1:9" ht="53.25" customHeight="1" thickBot="1" x14ac:dyDescent="0.3">
      <c r="A22" s="94" t="s">
        <v>27</v>
      </c>
      <c r="B22" s="99" t="s">
        <v>105</v>
      </c>
      <c r="C22" s="100"/>
      <c r="D22" s="7">
        <v>105540</v>
      </c>
      <c r="E22" s="7">
        <v>52847.7</v>
      </c>
      <c r="F22" s="32">
        <f t="shared" si="0"/>
        <v>50.073621375781698</v>
      </c>
      <c r="G22" s="8" t="s">
        <v>61</v>
      </c>
      <c r="H22" s="8" t="s">
        <v>177</v>
      </c>
      <c r="I22" s="73">
        <f>28/26*100%</f>
        <v>1.0769230769230769</v>
      </c>
    </row>
    <row r="23" spans="1:9" ht="58.5" customHeight="1" thickBot="1" x14ac:dyDescent="0.3">
      <c r="A23" s="2" t="s">
        <v>107</v>
      </c>
      <c r="B23" s="122" t="s">
        <v>108</v>
      </c>
      <c r="C23" s="123"/>
      <c r="D23" s="3">
        <f>SUM(D24:D25)</f>
        <v>460000</v>
      </c>
      <c r="E23" s="3">
        <f>E24+E25</f>
        <v>316215</v>
      </c>
      <c r="F23" s="33">
        <f>E23/D23*100</f>
        <v>68.742391304347834</v>
      </c>
      <c r="G23" s="4">
        <v>1</v>
      </c>
      <c r="H23" s="5"/>
      <c r="I23" s="77">
        <f>(I24+I25)/2</f>
        <v>0.7</v>
      </c>
    </row>
    <row r="24" spans="1:9" ht="41.25" customHeight="1" thickBot="1" x14ac:dyDescent="0.3">
      <c r="A24" s="94" t="s">
        <v>109</v>
      </c>
      <c r="B24" s="120" t="s">
        <v>106</v>
      </c>
      <c r="C24" s="121"/>
      <c r="D24" s="12">
        <v>90000</v>
      </c>
      <c r="E24" s="12">
        <v>14900</v>
      </c>
      <c r="F24" s="32">
        <f t="shared" si="0"/>
        <v>16.555555555555557</v>
      </c>
      <c r="G24" s="13" t="s">
        <v>110</v>
      </c>
      <c r="H24" s="13" t="s">
        <v>179</v>
      </c>
      <c r="I24" s="79">
        <f>10/18*100%</f>
        <v>0.55555555555555558</v>
      </c>
    </row>
    <row r="25" spans="1:9" ht="41.25" customHeight="1" thickBot="1" x14ac:dyDescent="0.3">
      <c r="A25" s="11" t="s">
        <v>111</v>
      </c>
      <c r="B25" s="120" t="s">
        <v>106</v>
      </c>
      <c r="C25" s="121"/>
      <c r="D25" s="12">
        <v>370000</v>
      </c>
      <c r="E25" s="12">
        <v>301315</v>
      </c>
      <c r="F25" s="32">
        <f t="shared" si="0"/>
        <v>81.436486486486487</v>
      </c>
      <c r="G25" s="13" t="s">
        <v>112</v>
      </c>
      <c r="H25" s="13" t="s">
        <v>184</v>
      </c>
      <c r="I25" s="79">
        <f>38/45*100%</f>
        <v>0.84444444444444444</v>
      </c>
    </row>
    <row r="26" spans="1:9" ht="58.5" customHeight="1" thickBot="1" x14ac:dyDescent="0.3">
      <c r="A26" s="2" t="s">
        <v>62</v>
      </c>
      <c r="B26" s="122" t="s">
        <v>113</v>
      </c>
      <c r="C26" s="123"/>
      <c r="D26" s="3">
        <f>SUM(D27)</f>
        <v>195000</v>
      </c>
      <c r="E26" s="3">
        <f>E27</f>
        <v>150971</v>
      </c>
      <c r="F26" s="33">
        <f t="shared" si="0"/>
        <v>77.421025641025636</v>
      </c>
      <c r="G26" s="4">
        <v>1</v>
      </c>
      <c r="H26" s="5"/>
      <c r="I26" s="4">
        <f>I27</f>
        <v>1</v>
      </c>
    </row>
    <row r="27" spans="1:9" ht="41.25" customHeight="1" thickBot="1" x14ac:dyDescent="0.3">
      <c r="A27" s="94" t="s">
        <v>63</v>
      </c>
      <c r="B27" s="120" t="s">
        <v>114</v>
      </c>
      <c r="C27" s="121"/>
      <c r="D27" s="12">
        <v>195000</v>
      </c>
      <c r="E27" s="12">
        <v>150971</v>
      </c>
      <c r="F27" s="32">
        <f t="shared" si="0"/>
        <v>77.421025641025636</v>
      </c>
      <c r="G27" s="13" t="s">
        <v>36</v>
      </c>
      <c r="H27" s="13" t="s">
        <v>36</v>
      </c>
      <c r="I27" s="80">
        <v>1</v>
      </c>
    </row>
    <row r="28" spans="1:9" ht="61.5" customHeight="1" thickBot="1" x14ac:dyDescent="0.3">
      <c r="A28" s="2" t="s">
        <v>64</v>
      </c>
      <c r="B28" s="122" t="s">
        <v>115</v>
      </c>
      <c r="C28" s="123"/>
      <c r="D28" s="3">
        <f>D29+D30+D31+D32+D33+D34+D35+D36+D37</f>
        <v>2770197.7</v>
      </c>
      <c r="E28" s="14">
        <f>E29+E30+E31+E32+E33+E34+E35+E36+E37</f>
        <v>2441082.0440000007</v>
      </c>
      <c r="F28" s="3">
        <f>E28/D28*100</f>
        <v>88.119416314582907</v>
      </c>
      <c r="G28" s="4">
        <v>1</v>
      </c>
      <c r="H28" s="5"/>
      <c r="I28" s="77">
        <f>(I29+I30+I31+I32+I33+I34+I35+I36+I37)/9</f>
        <v>1</v>
      </c>
    </row>
    <row r="29" spans="1:9" ht="45" customHeight="1" thickBot="1" x14ac:dyDescent="0.3">
      <c r="A29" s="94" t="s">
        <v>29</v>
      </c>
      <c r="B29" s="118" t="s">
        <v>116</v>
      </c>
      <c r="C29" s="119"/>
      <c r="D29" s="7">
        <v>505657.7</v>
      </c>
      <c r="E29" s="9">
        <v>467465</v>
      </c>
      <c r="F29" s="32">
        <f t="shared" si="0"/>
        <v>92.446926052940555</v>
      </c>
      <c r="G29" s="8" t="s">
        <v>70</v>
      </c>
      <c r="H29" s="8" t="s">
        <v>70</v>
      </c>
      <c r="I29" s="81">
        <v>1</v>
      </c>
    </row>
    <row r="30" spans="1:9" ht="45" customHeight="1" thickBot="1" x14ac:dyDescent="0.3">
      <c r="A30" s="11" t="s">
        <v>65</v>
      </c>
      <c r="B30" s="118" t="s">
        <v>117</v>
      </c>
      <c r="C30" s="119"/>
      <c r="D30" s="7">
        <v>206640</v>
      </c>
      <c r="E30" s="9">
        <v>203516.49799999999</v>
      </c>
      <c r="F30" s="32">
        <f t="shared" si="0"/>
        <v>98.488433023615954</v>
      </c>
      <c r="G30" s="8" t="s">
        <v>30</v>
      </c>
      <c r="H30" s="8" t="s">
        <v>30</v>
      </c>
      <c r="I30" s="81">
        <v>1</v>
      </c>
    </row>
    <row r="31" spans="1:9" ht="45" customHeight="1" thickBot="1" x14ac:dyDescent="0.3">
      <c r="A31" s="11" t="s">
        <v>31</v>
      </c>
      <c r="B31" s="118" t="s">
        <v>32</v>
      </c>
      <c r="C31" s="119"/>
      <c r="D31" s="7">
        <v>670000</v>
      </c>
      <c r="E31" s="9">
        <v>531650</v>
      </c>
      <c r="F31" s="32">
        <f t="shared" si="0"/>
        <v>79.350746268656707</v>
      </c>
      <c r="G31" s="8" t="s">
        <v>30</v>
      </c>
      <c r="H31" s="8" t="s">
        <v>30</v>
      </c>
      <c r="I31" s="81">
        <v>1</v>
      </c>
    </row>
    <row r="32" spans="1:9" ht="45" customHeight="1" thickBot="1" x14ac:dyDescent="0.3">
      <c r="A32" s="11" t="s">
        <v>33</v>
      </c>
      <c r="B32" s="118" t="s">
        <v>118</v>
      </c>
      <c r="C32" s="119"/>
      <c r="D32" s="7">
        <v>171000</v>
      </c>
      <c r="E32" s="9">
        <v>164494.837</v>
      </c>
      <c r="F32" s="32">
        <f t="shared" si="0"/>
        <v>96.195811111111112</v>
      </c>
      <c r="G32" s="8" t="s">
        <v>34</v>
      </c>
      <c r="H32" s="8" t="s">
        <v>34</v>
      </c>
      <c r="I32" s="81">
        <v>1</v>
      </c>
    </row>
    <row r="33" spans="1:9" ht="45" customHeight="1" thickBot="1" x14ac:dyDescent="0.3">
      <c r="A33" s="11" t="s">
        <v>66</v>
      </c>
      <c r="B33" s="118" t="s">
        <v>119</v>
      </c>
      <c r="C33" s="119"/>
      <c r="D33" s="7">
        <v>144400</v>
      </c>
      <c r="E33" s="9">
        <v>84229.35</v>
      </c>
      <c r="F33" s="32">
        <f t="shared" si="0"/>
        <v>58.330574792243773</v>
      </c>
      <c r="G33" s="8" t="s">
        <v>71</v>
      </c>
      <c r="H33" s="8" t="s">
        <v>71</v>
      </c>
      <c r="I33" s="81">
        <v>1</v>
      </c>
    </row>
    <row r="34" spans="1:9" ht="45" customHeight="1" thickBot="1" x14ac:dyDescent="0.3">
      <c r="A34" s="11" t="s">
        <v>35</v>
      </c>
      <c r="B34" s="118" t="s">
        <v>120</v>
      </c>
      <c r="C34" s="119"/>
      <c r="D34" s="7">
        <v>175000</v>
      </c>
      <c r="E34" s="9">
        <v>128136.1</v>
      </c>
      <c r="F34" s="32">
        <f t="shared" si="0"/>
        <v>73.220628571428563</v>
      </c>
      <c r="G34" s="8" t="s">
        <v>36</v>
      </c>
      <c r="H34" s="8" t="s">
        <v>36</v>
      </c>
      <c r="I34" s="81">
        <v>1</v>
      </c>
    </row>
    <row r="35" spans="1:9" ht="45" customHeight="1" thickBot="1" x14ac:dyDescent="0.3">
      <c r="A35" s="11" t="s">
        <v>67</v>
      </c>
      <c r="B35" s="118" t="s">
        <v>121</v>
      </c>
      <c r="C35" s="119"/>
      <c r="D35" s="7">
        <v>60000</v>
      </c>
      <c r="E35" s="9">
        <v>58333.235000000001</v>
      </c>
      <c r="F35" s="32">
        <f t="shared" si="0"/>
        <v>97.222058333333337</v>
      </c>
      <c r="G35" s="8" t="s">
        <v>72</v>
      </c>
      <c r="H35" s="8" t="s">
        <v>72</v>
      </c>
      <c r="I35" s="81">
        <v>1</v>
      </c>
    </row>
    <row r="36" spans="1:9" ht="45" customHeight="1" thickBot="1" x14ac:dyDescent="0.3">
      <c r="A36" s="11" t="s">
        <v>68</v>
      </c>
      <c r="B36" s="118" t="s">
        <v>122</v>
      </c>
      <c r="C36" s="119"/>
      <c r="D36" s="7">
        <v>415000</v>
      </c>
      <c r="E36" s="9">
        <v>413257.02399999998</v>
      </c>
      <c r="F36" s="32">
        <f t="shared" si="0"/>
        <v>99.58000578313252</v>
      </c>
      <c r="G36" s="8" t="s">
        <v>73</v>
      </c>
      <c r="H36" s="8" t="s">
        <v>73</v>
      </c>
      <c r="I36" s="81">
        <v>1</v>
      </c>
    </row>
    <row r="37" spans="1:9" ht="45" customHeight="1" thickBot="1" x14ac:dyDescent="0.3">
      <c r="A37" s="11" t="s">
        <v>69</v>
      </c>
      <c r="B37" s="118" t="s">
        <v>106</v>
      </c>
      <c r="C37" s="119"/>
      <c r="D37" s="7">
        <v>422500</v>
      </c>
      <c r="E37" s="9">
        <v>390000</v>
      </c>
      <c r="F37" s="32">
        <f t="shared" si="0"/>
        <v>92.307692307692307</v>
      </c>
      <c r="G37" s="8" t="s">
        <v>74</v>
      </c>
      <c r="H37" s="8" t="s">
        <v>74</v>
      </c>
      <c r="I37" s="81">
        <v>1</v>
      </c>
    </row>
    <row r="38" spans="1:9" ht="73.5" customHeight="1" thickBot="1" x14ac:dyDescent="0.3">
      <c r="A38" s="2" t="s">
        <v>37</v>
      </c>
      <c r="B38" s="101" t="s">
        <v>123</v>
      </c>
      <c r="C38" s="102"/>
      <c r="D38" s="3">
        <f>SUM(D39:D43)</f>
        <v>1225960.6000000001</v>
      </c>
      <c r="E38" s="3">
        <f>E39+E40+E41+E42+E43</f>
        <v>1126345.564</v>
      </c>
      <c r="F38" s="3">
        <f>E38/D38*100</f>
        <v>91.874532020033911</v>
      </c>
      <c r="G38" s="4">
        <v>0.85</v>
      </c>
      <c r="H38" s="15"/>
      <c r="I38" s="4">
        <f>(I39+I40+I41+I42+I43)/5</f>
        <v>1</v>
      </c>
    </row>
    <row r="39" spans="1:9" ht="57.75" customHeight="1" thickBot="1" x14ac:dyDescent="0.3">
      <c r="A39" s="6" t="s">
        <v>77</v>
      </c>
      <c r="B39" s="99" t="s">
        <v>119</v>
      </c>
      <c r="C39" s="100"/>
      <c r="D39" s="7">
        <v>138675.4</v>
      </c>
      <c r="E39" s="7">
        <v>126547.079</v>
      </c>
      <c r="F39" s="32">
        <f t="shared" si="0"/>
        <v>91.254165482847</v>
      </c>
      <c r="G39" s="8" t="s">
        <v>75</v>
      </c>
      <c r="H39" s="8" t="s">
        <v>75</v>
      </c>
      <c r="I39" s="81">
        <v>1</v>
      </c>
    </row>
    <row r="40" spans="1:9" ht="57.75" customHeight="1" thickBot="1" x14ac:dyDescent="0.3">
      <c r="A40" s="6" t="s">
        <v>78</v>
      </c>
      <c r="B40" s="99" t="s">
        <v>144</v>
      </c>
      <c r="C40" s="100"/>
      <c r="D40" s="7">
        <v>451195</v>
      </c>
      <c r="E40" s="7">
        <v>405647.20899999997</v>
      </c>
      <c r="F40" s="32">
        <f t="shared" si="0"/>
        <v>89.905076297388035</v>
      </c>
      <c r="G40" s="8" t="s">
        <v>145</v>
      </c>
      <c r="H40" s="8" t="s">
        <v>145</v>
      </c>
      <c r="I40" s="81">
        <v>1</v>
      </c>
    </row>
    <row r="41" spans="1:9" ht="68.25" customHeight="1" thickBot="1" x14ac:dyDescent="0.3">
      <c r="A41" s="6" t="s">
        <v>79</v>
      </c>
      <c r="B41" s="99" t="s">
        <v>124</v>
      </c>
      <c r="C41" s="100"/>
      <c r="D41" s="7">
        <v>242209</v>
      </c>
      <c r="E41" s="7">
        <v>223820.704</v>
      </c>
      <c r="F41" s="32">
        <f t="shared" si="0"/>
        <v>92.408087230449738</v>
      </c>
      <c r="G41" s="8" t="s">
        <v>38</v>
      </c>
      <c r="H41" s="8" t="s">
        <v>38</v>
      </c>
      <c r="I41" s="81">
        <v>1</v>
      </c>
    </row>
    <row r="42" spans="1:9" ht="57.75" customHeight="1" thickBot="1" x14ac:dyDescent="0.3">
      <c r="A42" s="6" t="s">
        <v>80</v>
      </c>
      <c r="B42" s="99" t="s">
        <v>119</v>
      </c>
      <c r="C42" s="100"/>
      <c r="D42" s="7">
        <v>152150.39999999999</v>
      </c>
      <c r="E42" s="7">
        <v>134240.78700000001</v>
      </c>
      <c r="F42" s="32">
        <f t="shared" si="0"/>
        <v>88.229006956274858</v>
      </c>
      <c r="G42" s="8" t="s">
        <v>76</v>
      </c>
      <c r="H42" s="8" t="s">
        <v>76</v>
      </c>
      <c r="I42" s="81">
        <v>1</v>
      </c>
    </row>
    <row r="43" spans="1:9" ht="57.75" customHeight="1" thickBot="1" x14ac:dyDescent="0.3">
      <c r="A43" s="6" t="s">
        <v>81</v>
      </c>
      <c r="B43" s="99" t="s">
        <v>125</v>
      </c>
      <c r="C43" s="100"/>
      <c r="D43" s="7">
        <v>241730.8</v>
      </c>
      <c r="E43" s="7">
        <v>236089.785</v>
      </c>
      <c r="F43" s="32">
        <f t="shared" si="0"/>
        <v>97.666406184069231</v>
      </c>
      <c r="G43" s="8" t="s">
        <v>38</v>
      </c>
      <c r="H43" s="8" t="s">
        <v>38</v>
      </c>
      <c r="I43" s="81">
        <v>1</v>
      </c>
    </row>
    <row r="44" spans="1:9" ht="32.25" customHeight="1" thickBot="1" x14ac:dyDescent="0.3">
      <c r="A44" s="115" t="s">
        <v>39</v>
      </c>
      <c r="B44" s="101" t="s">
        <v>126</v>
      </c>
      <c r="C44" s="102"/>
      <c r="D44" s="109">
        <f>SUM(D47:D52)</f>
        <v>1373500</v>
      </c>
      <c r="E44" s="109">
        <f>E47+E48+E49+E50+E51+E52</f>
        <v>1297625.8660000002</v>
      </c>
      <c r="F44" s="109">
        <f>E44/D44*100</f>
        <v>94.475854823443768</v>
      </c>
      <c r="G44" s="112">
        <v>1</v>
      </c>
      <c r="H44" s="112"/>
      <c r="I44" s="112">
        <f>(I47+I48+I49+I50+I51+I52)/6</f>
        <v>1</v>
      </c>
    </row>
    <row r="45" spans="1:9" ht="65.25" customHeight="1" thickBot="1" x14ac:dyDescent="0.3">
      <c r="A45" s="116"/>
      <c r="B45" s="101" t="s">
        <v>127</v>
      </c>
      <c r="C45" s="102"/>
      <c r="D45" s="110"/>
      <c r="E45" s="110"/>
      <c r="F45" s="110"/>
      <c r="G45" s="113"/>
      <c r="H45" s="113"/>
      <c r="I45" s="113"/>
    </row>
    <row r="46" spans="1:9" ht="32.25" customHeight="1" thickBot="1" x14ac:dyDescent="0.3">
      <c r="A46" s="117"/>
      <c r="B46" s="101" t="s">
        <v>128</v>
      </c>
      <c r="C46" s="102"/>
      <c r="D46" s="111"/>
      <c r="E46" s="111"/>
      <c r="F46" s="111"/>
      <c r="G46" s="114"/>
      <c r="H46" s="114"/>
      <c r="I46" s="114"/>
    </row>
    <row r="47" spans="1:9" ht="51" customHeight="1" thickBot="1" x14ac:dyDescent="0.3">
      <c r="A47" s="6" t="s">
        <v>40</v>
      </c>
      <c r="B47" s="99" t="s">
        <v>129</v>
      </c>
      <c r="C47" s="100"/>
      <c r="D47" s="7">
        <v>444500</v>
      </c>
      <c r="E47" s="7">
        <v>406626.47600000002</v>
      </c>
      <c r="F47" s="32">
        <f>E47/D47*100</f>
        <v>91.479522159730038</v>
      </c>
      <c r="G47" s="8" t="s">
        <v>41</v>
      </c>
      <c r="H47" s="8" t="s">
        <v>41</v>
      </c>
      <c r="I47" s="81">
        <v>1</v>
      </c>
    </row>
    <row r="48" spans="1:9" ht="39.75" customHeight="1" thickBot="1" x14ac:dyDescent="0.3">
      <c r="A48" s="6" t="s">
        <v>42</v>
      </c>
      <c r="B48" s="99" t="s">
        <v>130</v>
      </c>
      <c r="C48" s="100"/>
      <c r="D48" s="7">
        <v>193000</v>
      </c>
      <c r="E48" s="7">
        <v>186816.81</v>
      </c>
      <c r="F48" s="32">
        <f t="shared" ref="F48:F62" si="1">E48/D48*100</f>
        <v>96.796274611398957</v>
      </c>
      <c r="G48" s="8" t="s">
        <v>41</v>
      </c>
      <c r="H48" s="8" t="s">
        <v>41</v>
      </c>
      <c r="I48" s="81">
        <v>1</v>
      </c>
    </row>
    <row r="49" spans="1:11" ht="54.75" customHeight="1" thickBot="1" x14ac:dyDescent="0.3">
      <c r="A49" s="6" t="s">
        <v>44</v>
      </c>
      <c r="B49" s="99" t="s">
        <v>131</v>
      </c>
      <c r="C49" s="100"/>
      <c r="D49" s="7">
        <v>227000</v>
      </c>
      <c r="E49" s="7">
        <v>224016.92600000001</v>
      </c>
      <c r="F49" s="32">
        <f t="shared" si="1"/>
        <v>98.6858704845815</v>
      </c>
      <c r="G49" s="8" t="s">
        <v>45</v>
      </c>
      <c r="H49" s="8" t="s">
        <v>45</v>
      </c>
      <c r="I49" s="81">
        <v>1</v>
      </c>
    </row>
    <row r="50" spans="1:11" ht="54" customHeight="1" thickBot="1" x14ac:dyDescent="0.3">
      <c r="A50" s="6" t="s">
        <v>46</v>
      </c>
      <c r="B50" s="99" t="s">
        <v>132</v>
      </c>
      <c r="C50" s="100"/>
      <c r="D50" s="7">
        <v>244000</v>
      </c>
      <c r="E50" s="7">
        <v>222178.07</v>
      </c>
      <c r="F50" s="32">
        <f t="shared" si="1"/>
        <v>91.056586065573768</v>
      </c>
      <c r="G50" s="8" t="s">
        <v>43</v>
      </c>
      <c r="H50" s="8" t="s">
        <v>43</v>
      </c>
      <c r="I50" s="81">
        <v>1</v>
      </c>
    </row>
    <row r="51" spans="1:11" ht="47.25" customHeight="1" thickBot="1" x14ac:dyDescent="0.3">
      <c r="A51" s="6" t="s">
        <v>82</v>
      </c>
      <c r="B51" s="99" t="s">
        <v>133</v>
      </c>
      <c r="C51" s="100"/>
      <c r="D51" s="7">
        <v>150000</v>
      </c>
      <c r="E51" s="7">
        <v>146547.584</v>
      </c>
      <c r="F51" s="32">
        <f t="shared" si="1"/>
        <v>97.698389333333338</v>
      </c>
      <c r="G51" s="8" t="s">
        <v>41</v>
      </c>
      <c r="H51" s="8" t="s">
        <v>41</v>
      </c>
      <c r="I51" s="81">
        <v>1</v>
      </c>
    </row>
    <row r="52" spans="1:11" ht="47.25" customHeight="1" thickBot="1" x14ac:dyDescent="0.3">
      <c r="A52" s="6" t="s">
        <v>83</v>
      </c>
      <c r="B52" s="99" t="s">
        <v>134</v>
      </c>
      <c r="C52" s="100"/>
      <c r="D52" s="7">
        <v>115000</v>
      </c>
      <c r="E52" s="7">
        <v>111440</v>
      </c>
      <c r="F52" s="32">
        <f t="shared" si="1"/>
        <v>96.904347826086962</v>
      </c>
      <c r="G52" s="28" t="s">
        <v>170</v>
      </c>
      <c r="H52" s="28" t="s">
        <v>170</v>
      </c>
      <c r="I52" s="81">
        <v>1</v>
      </c>
    </row>
    <row r="53" spans="1:11" ht="57.75" customHeight="1" thickBot="1" x14ac:dyDescent="0.3">
      <c r="A53" s="2" t="s">
        <v>47</v>
      </c>
      <c r="B53" s="101" t="s">
        <v>135</v>
      </c>
      <c r="C53" s="102"/>
      <c r="D53" s="3">
        <f>SUM(D54:D55)</f>
        <v>597000</v>
      </c>
      <c r="E53" s="3">
        <f>E54+E55</f>
        <v>512743.89999999997</v>
      </c>
      <c r="F53" s="33">
        <f>E53/D53*100</f>
        <v>85.886750418760457</v>
      </c>
      <c r="G53" s="16">
        <v>1</v>
      </c>
      <c r="H53" s="16">
        <v>1</v>
      </c>
      <c r="I53" s="76">
        <f>(I54+I55)/2</f>
        <v>1</v>
      </c>
    </row>
    <row r="54" spans="1:11" ht="49.5" customHeight="1" thickBot="1" x14ac:dyDescent="0.3">
      <c r="A54" s="17" t="s">
        <v>84</v>
      </c>
      <c r="B54" s="103" t="s">
        <v>136</v>
      </c>
      <c r="C54" s="104"/>
      <c r="D54" s="12">
        <v>250000</v>
      </c>
      <c r="E54" s="12">
        <v>231906.67499999999</v>
      </c>
      <c r="F54" s="32">
        <f t="shared" si="1"/>
        <v>92.762669999999986</v>
      </c>
      <c r="G54" s="18" t="s">
        <v>41</v>
      </c>
      <c r="H54" s="18" t="s">
        <v>41</v>
      </c>
      <c r="I54" s="81">
        <f>12/12*100%</f>
        <v>1</v>
      </c>
    </row>
    <row r="55" spans="1:11" ht="60" customHeight="1" thickBot="1" x14ac:dyDescent="0.3">
      <c r="A55" s="17" t="s">
        <v>85</v>
      </c>
      <c r="B55" s="103" t="s">
        <v>137</v>
      </c>
      <c r="C55" s="104"/>
      <c r="D55" s="12">
        <v>347000</v>
      </c>
      <c r="E55" s="12">
        <v>280837.22499999998</v>
      </c>
      <c r="F55" s="32">
        <f t="shared" si="1"/>
        <v>80.932917867435151</v>
      </c>
      <c r="G55" s="18" t="s">
        <v>41</v>
      </c>
      <c r="H55" s="18" t="s">
        <v>41</v>
      </c>
      <c r="I55" s="81">
        <f>12/12*100%</f>
        <v>1</v>
      </c>
    </row>
    <row r="56" spans="1:11" ht="47.25" customHeight="1" thickBot="1" x14ac:dyDescent="0.3">
      <c r="A56" s="19" t="s">
        <v>48</v>
      </c>
      <c r="B56" s="107" t="s">
        <v>138</v>
      </c>
      <c r="C56" s="108"/>
      <c r="D56" s="20">
        <f>D57+D58+D59</f>
        <v>2596000</v>
      </c>
      <c r="E56" s="20">
        <f>E57+E58+E59</f>
        <v>2539533.787</v>
      </c>
      <c r="F56" s="20">
        <f t="shared" si="1"/>
        <v>97.82487623266563</v>
      </c>
      <c r="G56" s="21">
        <v>0.8</v>
      </c>
      <c r="H56" s="22"/>
      <c r="I56" s="75">
        <f>(I57+I58+I59)/3</f>
        <v>0.77777777777777768</v>
      </c>
    </row>
    <row r="57" spans="1:11" ht="53.25" customHeight="1" thickBot="1" x14ac:dyDescent="0.3">
      <c r="A57" s="6" t="s">
        <v>88</v>
      </c>
      <c r="B57" s="99" t="s">
        <v>139</v>
      </c>
      <c r="C57" s="100"/>
      <c r="D57" s="7">
        <v>1125525</v>
      </c>
      <c r="E57" s="7">
        <v>1098698.125</v>
      </c>
      <c r="F57" s="32">
        <f t="shared" si="1"/>
        <v>97.61650118833434</v>
      </c>
      <c r="G57" s="10" t="s">
        <v>86</v>
      </c>
      <c r="H57" s="10" t="s">
        <v>87</v>
      </c>
      <c r="I57" s="73">
        <f>6/9*100%</f>
        <v>0.66666666666666663</v>
      </c>
    </row>
    <row r="58" spans="1:11" ht="53.25" customHeight="1" thickBot="1" x14ac:dyDescent="0.3">
      <c r="A58" s="6" t="s">
        <v>89</v>
      </c>
      <c r="B58" s="99" t="s">
        <v>139</v>
      </c>
      <c r="C58" s="100"/>
      <c r="D58" s="7">
        <v>670475</v>
      </c>
      <c r="E58" s="7">
        <v>648184.62199999997</v>
      </c>
      <c r="F58" s="32">
        <f t="shared" si="1"/>
        <v>96.675434878257946</v>
      </c>
      <c r="G58" s="8" t="s">
        <v>87</v>
      </c>
      <c r="H58" s="8" t="s">
        <v>36</v>
      </c>
      <c r="I58" s="73">
        <f>4/6*100%</f>
        <v>0.66666666666666663</v>
      </c>
      <c r="K58" s="74"/>
    </row>
    <row r="59" spans="1:11" ht="53.25" customHeight="1" thickBot="1" x14ac:dyDescent="0.3">
      <c r="A59" s="6" t="s">
        <v>90</v>
      </c>
      <c r="B59" s="99" t="s">
        <v>140</v>
      </c>
      <c r="C59" s="100"/>
      <c r="D59" s="7">
        <v>800000</v>
      </c>
      <c r="E59" s="7">
        <v>792651.04</v>
      </c>
      <c r="F59" s="32">
        <f t="shared" si="1"/>
        <v>99.08138000000001</v>
      </c>
      <c r="G59" s="8" t="s">
        <v>38</v>
      </c>
      <c r="H59" s="8" t="s">
        <v>38</v>
      </c>
      <c r="I59" s="73">
        <f>3/3*100%</f>
        <v>1</v>
      </c>
    </row>
    <row r="60" spans="1:11" ht="57.75" customHeight="1" thickBot="1" x14ac:dyDescent="0.3">
      <c r="A60" s="2" t="s">
        <v>49</v>
      </c>
      <c r="B60" s="101" t="s">
        <v>141</v>
      </c>
      <c r="C60" s="102"/>
      <c r="D60" s="3">
        <f>SUM(D61:D62)</f>
        <v>1208000</v>
      </c>
      <c r="E60" s="3">
        <f>E61+E62</f>
        <v>1101520.1499999999</v>
      </c>
      <c r="F60" s="33">
        <f t="shared" si="1"/>
        <v>91.185442880794696</v>
      </c>
      <c r="G60" s="16">
        <v>1</v>
      </c>
      <c r="H60" s="16">
        <v>1</v>
      </c>
      <c r="I60" s="76">
        <f>(I61+I62)/2</f>
        <v>1</v>
      </c>
    </row>
    <row r="61" spans="1:11" ht="47.25" customHeight="1" thickBot="1" x14ac:dyDescent="0.3">
      <c r="A61" s="35" t="s">
        <v>91</v>
      </c>
      <c r="B61" s="103" t="s">
        <v>142</v>
      </c>
      <c r="C61" s="104"/>
      <c r="D61" s="36">
        <v>400000</v>
      </c>
      <c r="E61" s="36">
        <v>366367.3</v>
      </c>
      <c r="F61" s="37">
        <f t="shared" si="1"/>
        <v>91.591825</v>
      </c>
      <c r="G61" s="38" t="s">
        <v>41</v>
      </c>
      <c r="H61" s="38" t="s">
        <v>41</v>
      </c>
      <c r="I61" s="82">
        <f>12/12*100%</f>
        <v>1</v>
      </c>
    </row>
    <row r="62" spans="1:11" ht="66.75" customHeight="1" thickBot="1" x14ac:dyDescent="0.3">
      <c r="A62" s="23" t="s">
        <v>92</v>
      </c>
      <c r="B62" s="105" t="s">
        <v>143</v>
      </c>
      <c r="C62" s="106"/>
      <c r="D62" s="24">
        <v>808000</v>
      </c>
      <c r="E62" s="24">
        <v>735152.85</v>
      </c>
      <c r="F62" s="34">
        <f t="shared" si="1"/>
        <v>90.984263613861387</v>
      </c>
      <c r="G62" s="25" t="s">
        <v>28</v>
      </c>
      <c r="H62" s="25" t="s">
        <v>28</v>
      </c>
      <c r="I62" s="83">
        <v>1</v>
      </c>
    </row>
    <row r="63" spans="1:11" x14ac:dyDescent="0.25">
      <c r="D63" s="86">
        <f>D60+D56+D53+D44+D38+D28+D26+D23+D17+D6</f>
        <v>13512242.9</v>
      </c>
      <c r="E63" s="86">
        <f>E60+E56+E53+E44+E38+E28+E26+E23+E17+E6</f>
        <v>11878508.564999999</v>
      </c>
      <c r="F63" s="87">
        <f>E63/D63*100%</f>
        <v>0.87909229081428064</v>
      </c>
    </row>
  </sheetData>
  <mergeCells count="70">
    <mergeCell ref="B5:C5"/>
    <mergeCell ref="A3:A4"/>
    <mergeCell ref="B3:C3"/>
    <mergeCell ref="D3:F3"/>
    <mergeCell ref="G3:I3"/>
    <mergeCell ref="B4:C4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A44:A46"/>
    <mergeCell ref="B44:C44"/>
    <mergeCell ref="D44:D46"/>
    <mergeCell ref="B52:C52"/>
    <mergeCell ref="F44:F46"/>
    <mergeCell ref="G44:G46"/>
    <mergeCell ref="H44:H46"/>
    <mergeCell ref="I44:I46"/>
    <mergeCell ref="B45:C45"/>
    <mergeCell ref="B46:C46"/>
    <mergeCell ref="E44:E46"/>
    <mergeCell ref="B47:C47"/>
    <mergeCell ref="B48:C48"/>
    <mergeCell ref="B49:C49"/>
    <mergeCell ref="B50:C50"/>
    <mergeCell ref="B51:C51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</mergeCells>
  <pageMargins left="0.33" right="0.27" top="0.5" bottom="0.41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F11" sqref="F11"/>
    </sheetView>
  </sheetViews>
  <sheetFormatPr defaultRowHeight="15" x14ac:dyDescent="0.25"/>
  <cols>
    <col min="1" max="1" width="5.28515625" customWidth="1"/>
    <col min="2" max="2" width="20.42578125" customWidth="1"/>
    <col min="3" max="3" width="4.7109375" customWidth="1"/>
    <col min="4" max="4" width="20.140625" customWidth="1"/>
    <col min="5" max="5" width="5.5703125" customWidth="1"/>
    <col min="6" max="6" width="11.28515625" customWidth="1"/>
    <col min="7" max="7" width="14.85546875" customWidth="1"/>
    <col min="8" max="8" width="12.85546875" customWidth="1"/>
  </cols>
  <sheetData>
    <row r="1" spans="1:8" ht="15.75" thickBot="1" x14ac:dyDescent="0.3"/>
    <row r="2" spans="1:8" s="44" customFormat="1" ht="30" customHeight="1" x14ac:dyDescent="0.25">
      <c r="A2" s="133" t="s">
        <v>146</v>
      </c>
      <c r="B2" s="133" t="s">
        <v>147</v>
      </c>
      <c r="C2" s="133"/>
      <c r="D2" s="133" t="s">
        <v>1</v>
      </c>
      <c r="E2" s="133" t="s">
        <v>148</v>
      </c>
      <c r="F2" s="133" t="s">
        <v>156</v>
      </c>
      <c r="G2" s="133" t="s">
        <v>6</v>
      </c>
      <c r="H2" s="43" t="s">
        <v>149</v>
      </c>
    </row>
    <row r="3" spans="1:8" s="44" customFormat="1" ht="15" customHeight="1" thickBot="1" x14ac:dyDescent="0.3">
      <c r="A3" s="134"/>
      <c r="B3" s="134"/>
      <c r="C3" s="134"/>
      <c r="D3" s="134"/>
      <c r="E3" s="134"/>
      <c r="F3" s="134"/>
      <c r="G3" s="134"/>
      <c r="H3" s="45" t="s">
        <v>150</v>
      </c>
    </row>
    <row r="4" spans="1:8" ht="90" customHeight="1" thickBot="1" x14ac:dyDescent="0.3">
      <c r="A4" s="46">
        <v>1</v>
      </c>
      <c r="B4" s="47" t="s">
        <v>151</v>
      </c>
      <c r="C4" s="46">
        <v>1.1000000000000001</v>
      </c>
      <c r="D4" s="47" t="s">
        <v>152</v>
      </c>
      <c r="E4" s="48" t="s">
        <v>7</v>
      </c>
      <c r="F4" s="48">
        <v>84</v>
      </c>
      <c r="G4" s="46"/>
      <c r="H4" s="46"/>
    </row>
    <row r="5" spans="1:8" ht="70.5" customHeight="1" thickBot="1" x14ac:dyDescent="0.3">
      <c r="A5" s="46">
        <v>2</v>
      </c>
      <c r="B5" s="47" t="s">
        <v>153</v>
      </c>
      <c r="C5" s="48" t="s">
        <v>154</v>
      </c>
      <c r="D5" s="49" t="s">
        <v>155</v>
      </c>
      <c r="E5" s="48" t="s">
        <v>7</v>
      </c>
      <c r="F5" s="46">
        <v>80</v>
      </c>
      <c r="G5" s="46"/>
      <c r="H5" s="46"/>
    </row>
  </sheetData>
  <mergeCells count="7">
    <mergeCell ref="G2:G3"/>
    <mergeCell ref="F2:F3"/>
    <mergeCell ref="C2:C3"/>
    <mergeCell ref="A2:A3"/>
    <mergeCell ref="B2:B3"/>
    <mergeCell ref="D2:D3"/>
    <mergeCell ref="E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H2" sqref="A2:XFD5"/>
    </sheetView>
  </sheetViews>
  <sheetFormatPr defaultRowHeight="15" x14ac:dyDescent="0.25"/>
  <cols>
    <col min="1" max="1" width="4.140625" customWidth="1"/>
    <col min="2" max="2" width="27.5703125" customWidth="1"/>
    <col min="3" max="3" width="5.5703125" style="50" customWidth="1"/>
    <col min="4" max="4" width="27.85546875" customWidth="1"/>
    <col min="6" max="6" width="11.140625" customWidth="1"/>
    <col min="7" max="7" width="11.42578125" customWidth="1"/>
  </cols>
  <sheetData>
    <row r="1" spans="1:7" ht="15.75" thickBot="1" x14ac:dyDescent="0.3"/>
    <row r="2" spans="1:7" ht="16.5" customHeight="1" x14ac:dyDescent="0.25">
      <c r="A2" s="135" t="s">
        <v>146</v>
      </c>
      <c r="B2" s="135" t="s">
        <v>158</v>
      </c>
      <c r="C2" s="137"/>
      <c r="D2" s="139" t="s">
        <v>1</v>
      </c>
      <c r="E2" s="135" t="s">
        <v>148</v>
      </c>
      <c r="F2" s="135" t="s">
        <v>5</v>
      </c>
      <c r="G2" s="135" t="s">
        <v>6</v>
      </c>
    </row>
    <row r="3" spans="1:7" ht="15" customHeight="1" thickBot="1" x14ac:dyDescent="0.3">
      <c r="A3" s="136"/>
      <c r="B3" s="136"/>
      <c r="C3" s="138"/>
      <c r="D3" s="140"/>
      <c r="E3" s="136"/>
      <c r="F3" s="136"/>
      <c r="G3" s="136"/>
    </row>
    <row r="4" spans="1:7" ht="64.5" customHeight="1" thickBot="1" x14ac:dyDescent="0.3">
      <c r="A4" s="51">
        <v>1</v>
      </c>
      <c r="B4" s="47" t="s">
        <v>151</v>
      </c>
      <c r="C4" s="52" t="s">
        <v>157</v>
      </c>
      <c r="D4" s="47" t="s">
        <v>152</v>
      </c>
      <c r="E4" s="52" t="s">
        <v>7</v>
      </c>
      <c r="F4" s="52">
        <v>84</v>
      </c>
      <c r="G4" s="53">
        <v>85</v>
      </c>
    </row>
    <row r="5" spans="1:7" ht="52.5" customHeight="1" thickBot="1" x14ac:dyDescent="0.3">
      <c r="A5" s="54">
        <v>2</v>
      </c>
      <c r="B5" s="47" t="s">
        <v>153</v>
      </c>
      <c r="C5" s="55" t="s">
        <v>154</v>
      </c>
      <c r="D5" s="49" t="s">
        <v>155</v>
      </c>
      <c r="E5" s="55" t="s">
        <v>7</v>
      </c>
      <c r="F5" s="55">
        <v>80</v>
      </c>
      <c r="G5" s="56">
        <v>100</v>
      </c>
    </row>
  </sheetData>
  <mergeCells count="7">
    <mergeCell ref="A2:A3"/>
    <mergeCell ref="C2:C3"/>
    <mergeCell ref="E2:E3"/>
    <mergeCell ref="F2:F3"/>
    <mergeCell ref="G2:G3"/>
    <mergeCell ref="B2:B3"/>
    <mergeCell ref="D2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workbookViewId="0">
      <selection activeCell="A3" sqref="A3:E7"/>
    </sheetView>
  </sheetViews>
  <sheetFormatPr defaultRowHeight="15" x14ac:dyDescent="0.25"/>
  <cols>
    <col min="1" max="1" width="28.42578125" customWidth="1"/>
    <col min="2" max="2" width="21.5703125" customWidth="1"/>
  </cols>
  <sheetData>
    <row r="2" spans="1:5" ht="15.75" thickBot="1" x14ac:dyDescent="0.3"/>
    <row r="3" spans="1:5" ht="15.75" customHeight="1" thickBot="1" x14ac:dyDescent="0.3">
      <c r="A3" s="141" t="s">
        <v>147</v>
      </c>
      <c r="B3" s="141" t="s">
        <v>1</v>
      </c>
      <c r="C3" s="57" t="s">
        <v>6</v>
      </c>
      <c r="D3" s="57" t="s">
        <v>6</v>
      </c>
      <c r="E3" s="57" t="s">
        <v>159</v>
      </c>
    </row>
    <row r="4" spans="1:5" ht="15.75" thickBot="1" x14ac:dyDescent="0.3">
      <c r="A4" s="142"/>
      <c r="B4" s="142"/>
      <c r="C4" s="61" t="s">
        <v>160</v>
      </c>
      <c r="D4" s="61" t="s">
        <v>161</v>
      </c>
      <c r="E4" s="61" t="s">
        <v>162</v>
      </c>
    </row>
    <row r="5" spans="1:5" s="44" customFormat="1" ht="15.75" thickBot="1" x14ac:dyDescent="0.3">
      <c r="A5" s="62">
        <v>1</v>
      </c>
      <c r="B5" s="62">
        <v>2</v>
      </c>
      <c r="C5" s="62">
        <v>3</v>
      </c>
      <c r="D5" s="62">
        <v>4</v>
      </c>
      <c r="E5" s="62">
        <v>5</v>
      </c>
    </row>
    <row r="6" spans="1:5" ht="63.75" customHeight="1" thickBot="1" x14ac:dyDescent="0.3">
      <c r="A6" s="60" t="s">
        <v>163</v>
      </c>
      <c r="B6" s="60" t="s">
        <v>152</v>
      </c>
      <c r="C6" s="64">
        <v>82.61</v>
      </c>
      <c r="D6" s="58"/>
      <c r="E6" s="58"/>
    </row>
    <row r="7" spans="1:5" ht="57.75" customHeight="1" thickBot="1" x14ac:dyDescent="0.3">
      <c r="A7" s="60" t="s">
        <v>153</v>
      </c>
      <c r="B7" s="60" t="s">
        <v>155</v>
      </c>
      <c r="C7" s="63"/>
      <c r="D7" s="59"/>
      <c r="E7" s="59"/>
    </row>
  </sheetData>
  <mergeCells count="2">
    <mergeCell ref="A3:A4"/>
    <mergeCell ref="B3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workbookViewId="0">
      <selection activeCell="A3" sqref="A3:E7"/>
    </sheetView>
  </sheetViews>
  <sheetFormatPr defaultRowHeight="15" x14ac:dyDescent="0.25"/>
  <cols>
    <col min="1" max="1" width="5.5703125" customWidth="1"/>
    <col min="2" max="2" width="25.5703125" customWidth="1"/>
    <col min="3" max="3" width="23.140625" customWidth="1"/>
    <col min="4" max="4" width="20.7109375" customWidth="1"/>
    <col min="5" max="5" width="15.5703125" customWidth="1"/>
  </cols>
  <sheetData>
    <row r="2" spans="1:5" ht="15.75" thickBot="1" x14ac:dyDescent="0.3"/>
    <row r="3" spans="1:5" s="44" customFormat="1" ht="30" customHeight="1" thickBot="1" x14ac:dyDescent="0.3">
      <c r="A3" s="70" t="s">
        <v>164</v>
      </c>
      <c r="B3" s="70" t="s">
        <v>165</v>
      </c>
      <c r="C3" s="70" t="s">
        <v>166</v>
      </c>
      <c r="D3" s="70" t="s">
        <v>167</v>
      </c>
      <c r="E3" s="70" t="s">
        <v>169</v>
      </c>
    </row>
    <row r="4" spans="1:5" s="44" customFormat="1" ht="15.75" thickBot="1" x14ac:dyDescent="0.3">
      <c r="A4" s="62">
        <v>1</v>
      </c>
      <c r="B4" s="62">
        <v>2</v>
      </c>
      <c r="C4" s="62">
        <v>3</v>
      </c>
      <c r="D4" s="62">
        <v>4</v>
      </c>
      <c r="E4" s="62">
        <v>5</v>
      </c>
    </row>
    <row r="5" spans="1:5" ht="66" customHeight="1" thickBot="1" x14ac:dyDescent="0.3">
      <c r="A5" s="62">
        <v>1</v>
      </c>
      <c r="B5" s="65" t="s">
        <v>163</v>
      </c>
      <c r="C5" s="65" t="s">
        <v>152</v>
      </c>
      <c r="D5" s="66">
        <f>18445074900-2596000000</f>
        <v>15849074900</v>
      </c>
      <c r="E5" s="71">
        <f>D5/D7*100%</f>
        <v>0.8592578228023352</v>
      </c>
    </row>
    <row r="6" spans="1:5" ht="56.25" customHeight="1" thickBot="1" x14ac:dyDescent="0.3">
      <c r="A6" s="62">
        <v>2</v>
      </c>
      <c r="B6" s="65" t="s">
        <v>153</v>
      </c>
      <c r="C6" s="65" t="s">
        <v>155</v>
      </c>
      <c r="D6" s="66">
        <v>2596000000</v>
      </c>
      <c r="E6" s="71">
        <f>D6/D7*100%</f>
        <v>0.14074217719766483</v>
      </c>
    </row>
    <row r="7" spans="1:5" s="69" customFormat="1" ht="16.5" customHeight="1" thickBot="1" x14ac:dyDescent="0.3">
      <c r="A7" s="67">
        <v>3</v>
      </c>
      <c r="B7" s="143" t="s">
        <v>168</v>
      </c>
      <c r="C7" s="143"/>
      <c r="D7" s="68">
        <f>D5+D6</f>
        <v>18445074900</v>
      </c>
      <c r="E7" s="72">
        <f>E5+E6</f>
        <v>1</v>
      </c>
    </row>
  </sheetData>
  <mergeCells count="1">
    <mergeCell ref="B7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"/>
  <sheetViews>
    <sheetView topLeftCell="A3" workbookViewId="0">
      <selection activeCell="F17" sqref="F17"/>
    </sheetView>
  </sheetViews>
  <sheetFormatPr defaultRowHeight="15" x14ac:dyDescent="0.25"/>
  <cols>
    <col min="1" max="1" width="5.28515625" customWidth="1"/>
    <col min="2" max="2" width="26.42578125" customWidth="1"/>
    <col min="3" max="3" width="27.42578125" customWidth="1"/>
    <col min="4" max="4" width="11.28515625" customWidth="1"/>
    <col min="5" max="5" width="13.7109375" customWidth="1"/>
    <col min="6" max="6" width="11.7109375" customWidth="1"/>
  </cols>
  <sheetData>
    <row r="3" spans="1:9" ht="15.75" thickBot="1" x14ac:dyDescent="0.3"/>
    <row r="4" spans="1:9" ht="33" x14ac:dyDescent="0.25">
      <c r="A4" s="135" t="s">
        <v>164</v>
      </c>
      <c r="B4" s="135" t="s">
        <v>187</v>
      </c>
      <c r="C4" s="135" t="s">
        <v>188</v>
      </c>
      <c r="D4" s="84" t="s">
        <v>189</v>
      </c>
      <c r="E4" s="84" t="s">
        <v>190</v>
      </c>
      <c r="F4" s="84" t="s">
        <v>191</v>
      </c>
    </row>
    <row r="5" spans="1:9" ht="17.25" thickBot="1" x14ac:dyDescent="0.3">
      <c r="A5" s="136"/>
      <c r="B5" s="136"/>
      <c r="C5" s="136"/>
      <c r="D5" s="85" t="s">
        <v>150</v>
      </c>
      <c r="E5" s="85" t="s">
        <v>150</v>
      </c>
      <c r="F5" s="85" t="s">
        <v>150</v>
      </c>
    </row>
    <row r="6" spans="1:9" ht="64.5" thickBot="1" x14ac:dyDescent="0.3">
      <c r="A6" s="88">
        <v>1</v>
      </c>
      <c r="B6" s="89" t="s">
        <v>163</v>
      </c>
      <c r="C6" s="89" t="s">
        <v>152</v>
      </c>
      <c r="D6" s="90">
        <v>0.90629999999999999</v>
      </c>
      <c r="E6" s="91">
        <v>0.85929999999999995</v>
      </c>
      <c r="F6" s="92">
        <f>D6-E6</f>
        <v>4.7000000000000042E-2</v>
      </c>
    </row>
    <row r="7" spans="1:9" ht="51.75" thickBot="1" x14ac:dyDescent="0.3">
      <c r="A7" s="88">
        <v>2</v>
      </c>
      <c r="B7" s="89" t="s">
        <v>153</v>
      </c>
      <c r="C7" s="89" t="s">
        <v>155</v>
      </c>
      <c r="D7" s="90">
        <v>1</v>
      </c>
      <c r="E7" s="91">
        <v>0.14069999999999999</v>
      </c>
      <c r="F7" s="92">
        <f>D7-E7</f>
        <v>0.85929999999999995</v>
      </c>
    </row>
    <row r="9" spans="1:9" x14ac:dyDescent="0.25">
      <c r="I9" s="93">
        <f>85/84*100%</f>
        <v>1.0119047619047619</v>
      </c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tabSelected="1" topLeftCell="A8" workbookViewId="0">
      <selection activeCell="L22" sqref="L22"/>
    </sheetView>
  </sheetViews>
  <sheetFormatPr defaultRowHeight="15" x14ac:dyDescent="0.25"/>
  <cols>
    <col min="1" max="1" width="5.7109375" customWidth="1"/>
    <col min="2" max="2" width="24.28515625" customWidth="1"/>
  </cols>
  <sheetData>
    <row r="3" spans="1:4" ht="15.75" thickBot="1" x14ac:dyDescent="0.3"/>
    <row r="4" spans="1:4" ht="16.5" customHeight="1" x14ac:dyDescent="0.25">
      <c r="A4" s="135" t="s">
        <v>146</v>
      </c>
      <c r="B4" s="139" t="s">
        <v>1</v>
      </c>
      <c r="C4" s="135" t="s">
        <v>5</v>
      </c>
      <c r="D4" s="135" t="s">
        <v>6</v>
      </c>
    </row>
    <row r="5" spans="1:4" ht="15" customHeight="1" thickBot="1" x14ac:dyDescent="0.3">
      <c r="A5" s="136"/>
      <c r="B5" s="140"/>
      <c r="C5" s="136"/>
      <c r="D5" s="136"/>
    </row>
    <row r="6" spans="1:4" ht="63.75" customHeight="1" thickBot="1" x14ac:dyDescent="0.3">
      <c r="A6" s="51">
        <v>1</v>
      </c>
      <c r="B6" s="47" t="s">
        <v>152</v>
      </c>
      <c r="C6" s="52">
        <v>84</v>
      </c>
      <c r="D6" s="53">
        <v>85</v>
      </c>
    </row>
    <row r="7" spans="1:4" ht="63.75" customHeight="1" thickBot="1" x14ac:dyDescent="0.3">
      <c r="A7" s="54">
        <v>2</v>
      </c>
      <c r="B7" s="49" t="s">
        <v>155</v>
      </c>
      <c r="C7" s="55">
        <v>80</v>
      </c>
      <c r="D7" s="56">
        <v>100</v>
      </c>
    </row>
  </sheetData>
  <mergeCells count="4">
    <mergeCell ref="D4:D5"/>
    <mergeCell ref="A4:A5"/>
    <mergeCell ref="B4:B5"/>
    <mergeCell ref="C4:C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"/>
  <sheetViews>
    <sheetView workbookViewId="0">
      <selection activeCell="A4" sqref="A4:B6"/>
    </sheetView>
  </sheetViews>
  <sheetFormatPr defaultRowHeight="15" x14ac:dyDescent="0.25"/>
  <cols>
    <col min="1" max="1" width="38.5703125" customWidth="1"/>
    <col min="2" max="2" width="39.42578125" customWidth="1"/>
  </cols>
  <sheetData>
    <row r="3" spans="1:3" ht="15.75" thickBot="1" x14ac:dyDescent="0.3"/>
    <row r="4" spans="1:3" s="44" customFormat="1" ht="16.5" customHeight="1" thickBot="1" x14ac:dyDescent="0.3">
      <c r="A4" s="96" t="s">
        <v>147</v>
      </c>
      <c r="B4" s="97" t="s">
        <v>1</v>
      </c>
      <c r="C4" s="98"/>
    </row>
    <row r="5" spans="1:3" ht="41.25" customHeight="1" thickBot="1" x14ac:dyDescent="0.3">
      <c r="A5" s="47" t="s">
        <v>151</v>
      </c>
      <c r="B5" s="47" t="s">
        <v>152</v>
      </c>
      <c r="C5" s="95"/>
    </row>
    <row r="6" spans="1:3" ht="45" customHeight="1" thickBot="1" x14ac:dyDescent="0.3">
      <c r="A6" s="47" t="s">
        <v>153</v>
      </c>
      <c r="B6" s="49" t="s">
        <v>155</v>
      </c>
      <c r="C6" s="9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Sheet8</vt:lpstr>
      <vt:lpstr>tabel 1.1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asus_user</dc:creator>
  <cp:lastModifiedBy>asus_user</cp:lastModifiedBy>
  <cp:lastPrinted>2020-01-22T04:23:24Z</cp:lastPrinted>
  <dcterms:created xsi:type="dcterms:W3CDTF">2020-01-14T03:58:17Z</dcterms:created>
  <dcterms:modified xsi:type="dcterms:W3CDTF">2020-02-01T13:28:47Z</dcterms:modified>
</cp:coreProperties>
</file>